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Q:\obis5\documentdir\N231-0506\8.2024\"/>
    </mc:Choice>
  </mc:AlternateContent>
  <xr:revisionPtr revIDLastSave="0" documentId="14_{CF4F2152-B857-428F-BDB1-8FF9CD421533}" xr6:coauthVersionLast="47" xr6:coauthVersionMax="47" xr10:uidLastSave="{00000000-0000-0000-0000-000000000000}"/>
  <bookViews>
    <workbookView xWindow="-120" yWindow="-120" windowWidth="38640" windowHeight="21120" xr2:uid="{27E277C5-A707-4C88-8A1C-636C07747CA6}"/>
  </bookViews>
  <sheets>
    <sheet name="List1" sheetId="1" r:id="rId1"/>
    <sheet name="List4" sheetId="4" r:id="rId2"/>
    <sheet name="List2" sheetId="2" r:id="rId3"/>
    <sheet name="List3" sheetId="3" r:id="rId4"/>
  </sheets>
  <definedNames>
    <definedName name="afterdetail_rozpocty_rkap">List1!$G$68</definedName>
    <definedName name="beforeafterdetail_rozpocty_rozpocty.Poznamka2.1">List1!$G$57</definedName>
    <definedName name="body_lua_dph">List1!#REF!</definedName>
    <definedName name="body_lua_rekap">List1!$G$52</definedName>
    <definedName name="body_lua_rozpocty">List1!$G$47</definedName>
    <definedName name="body_rozpocty_rkap">List1!$G$64</definedName>
    <definedName name="body_rozpocty_rozpocty.Poznamka2">List1!$G$56</definedName>
    <definedName name="body_rozpocty_rpolozky">List1!$G$67</definedName>
    <definedName name="body_rozpocty_rpolozky.Poznamka2">List1!$G$70</definedName>
    <definedName name="body_rozpocty_seznam">List1!$G$39</definedName>
    <definedName name="start_poz">List1!$H$2</definedName>
    <definedName name="sum_lua_dph">List1!#REF!</definedName>
    <definedName name="sum_lua_hlavy">List1!$G$53</definedName>
    <definedName name="sum_rozpocty_rkap">List1!$G$71</definedName>
    <definedName name="sum_rozpocty_seznam">List1!$G$40</definedName>
    <definedName name="sum_rozpocty_suma">List1!#REF!</definedName>
    <definedName name="top_lua_dph">List1!#REF!</definedName>
    <definedName name="top_lua_hlavy">List1!$G$50</definedName>
    <definedName name="top_rozpocty_rkap">List1!$G$62</definedName>
    <definedName name="top_rozpocty_seznam">List1!$G$36</definedName>
  </definedNames>
  <calcPr calcId="191029"/>
</workbook>
</file>

<file path=xl/calcChain.xml><?xml version="1.0" encoding="utf-8"?>
<calcChain xmlns="http://schemas.openxmlformats.org/spreadsheetml/2006/main">
  <c r="F411" i="1" l="1"/>
  <c r="F410" i="1"/>
  <c r="F404" i="1"/>
  <c r="F405" i="1" s="1"/>
  <c r="F347" i="1" s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33" i="1"/>
  <c r="F332" i="1"/>
  <c r="F326" i="1"/>
  <c r="F325" i="1"/>
  <c r="F324" i="1"/>
  <c r="F323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1" i="1"/>
  <c r="F199" i="1"/>
  <c r="F197" i="1"/>
  <c r="F195" i="1"/>
  <c r="F193" i="1"/>
  <c r="F191" i="1"/>
  <c r="F189" i="1"/>
  <c r="F187" i="1"/>
  <c r="F185" i="1"/>
  <c r="F183" i="1"/>
  <c r="F181" i="1"/>
  <c r="F179" i="1"/>
  <c r="F177" i="1"/>
  <c r="F175" i="1"/>
  <c r="F173" i="1"/>
  <c r="F171" i="1"/>
  <c r="F169" i="1"/>
  <c r="F167" i="1"/>
  <c r="F165" i="1"/>
  <c r="F163" i="1"/>
  <c r="F161" i="1"/>
  <c r="F159" i="1"/>
  <c r="F157" i="1"/>
  <c r="F155" i="1"/>
  <c r="F154" i="1"/>
  <c r="F153" i="1"/>
  <c r="F151" i="1"/>
  <c r="F149" i="1"/>
  <c r="F147" i="1"/>
  <c r="F145" i="1"/>
  <c r="F143" i="1"/>
  <c r="F141" i="1"/>
  <c r="F139" i="1"/>
  <c r="F137" i="1"/>
  <c r="F135" i="1"/>
  <c r="F133" i="1"/>
  <c r="F131" i="1"/>
  <c r="F129" i="1"/>
  <c r="F127" i="1"/>
  <c r="F125" i="1"/>
  <c r="F123" i="1"/>
  <c r="F121" i="1"/>
  <c r="F119" i="1"/>
  <c r="F117" i="1"/>
  <c r="F115" i="1"/>
  <c r="F113" i="1"/>
  <c r="F111" i="1"/>
  <c r="F109" i="1"/>
  <c r="F107" i="1"/>
  <c r="F105" i="1"/>
  <c r="F103" i="1"/>
  <c r="F101" i="1"/>
  <c r="F99" i="1"/>
  <c r="F97" i="1"/>
  <c r="F95" i="1"/>
  <c r="F93" i="1"/>
  <c r="F91" i="1"/>
  <c r="F89" i="1"/>
  <c r="F87" i="1"/>
  <c r="F85" i="1"/>
  <c r="F83" i="1"/>
  <c r="F81" i="1"/>
  <c r="F79" i="1"/>
  <c r="F77" i="1"/>
  <c r="F75" i="1"/>
  <c r="F73" i="1"/>
  <c r="F67" i="1"/>
  <c r="F66" i="1"/>
  <c r="F65" i="1"/>
  <c r="F64" i="1"/>
  <c r="F63" i="1"/>
  <c r="F68" i="1" s="1"/>
  <c r="F49" i="1" s="1"/>
  <c r="F327" i="1" l="1"/>
  <c r="F54" i="1" s="1"/>
  <c r="F334" i="1"/>
  <c r="F53" i="1" s="1"/>
  <c r="F376" i="1"/>
  <c r="F344" i="1" s="1"/>
  <c r="F412" i="1"/>
  <c r="F346" i="1" s="1"/>
  <c r="F399" i="1"/>
  <c r="F345" i="1" s="1"/>
  <c r="F318" i="1"/>
  <c r="F52" i="1" s="1"/>
  <c r="F267" i="1"/>
  <c r="F51" i="1" s="1"/>
  <c r="F202" i="1"/>
  <c r="F50" i="1" s="1"/>
  <c r="F349" i="1"/>
  <c r="F39" i="1" s="1"/>
  <c r="F56" i="1" l="1"/>
  <c r="F38" i="1" s="1"/>
  <c r="F41" i="1" s="1"/>
</calcChain>
</file>

<file path=xl/sharedStrings.xml><?xml version="1.0" encoding="utf-8"?>
<sst xmlns="http://schemas.openxmlformats.org/spreadsheetml/2006/main" count="665" uniqueCount="280">
  <si>
    <t>TECHNICKO-CENOVÁ SPECIFIKACE</t>
  </si>
  <si>
    <t xml:space="preserve"> </t>
  </si>
  <si>
    <t>Název akce :</t>
  </si>
  <si>
    <t>Přestavba výměníkové stanice, Mozolky 52, Brno</t>
  </si>
  <si>
    <t>Čís. nabídky :</t>
  </si>
  <si>
    <t>N231-0506</t>
  </si>
  <si>
    <t>Část:</t>
  </si>
  <si>
    <t>Elektroinstalace a hromosvod</t>
  </si>
  <si>
    <t>Stupeň:</t>
  </si>
  <si>
    <t>Projekční rozpočet</t>
  </si>
  <si>
    <t>Objednatel:</t>
  </si>
  <si>
    <t>Atelier 99 s.r.o.</t>
  </si>
  <si>
    <t>Purkyňova 71/99</t>
  </si>
  <si>
    <t>602 00 Brno</t>
  </si>
  <si>
    <t>Zpracoval:</t>
  </si>
  <si>
    <t>Lukáš Galčan</t>
  </si>
  <si>
    <t>tel: +420 777 228 102</t>
  </si>
  <si>
    <t>lukas.galcan@category.cz</t>
  </si>
  <si>
    <t>V Brně dne:</t>
  </si>
  <si>
    <t>Rekapitulace rozpočtů</t>
  </si>
  <si>
    <t>Elektroinstalace</t>
  </si>
  <si>
    <t>Hromosvod a uzemnění</t>
  </si>
  <si>
    <t>CELKEM bez DPH :</t>
  </si>
  <si>
    <t>Rozpočet číslo :</t>
  </si>
  <si>
    <t>R231-02680</t>
  </si>
  <si>
    <t>R E K A P I T U L A C E</t>
  </si>
  <si>
    <t>Dodávky rozvaděčů</t>
  </si>
  <si>
    <t>Svítidla</t>
  </si>
  <si>
    <t>Materiál</t>
  </si>
  <si>
    <t>Montážní práce</t>
  </si>
  <si>
    <t>Revize</t>
  </si>
  <si>
    <t>HZS</t>
  </si>
  <si>
    <t>Ostatní náklady-projekt skutečného stavu, doprava, stavební přípomoce</t>
  </si>
  <si>
    <t>Celkem bez DPH</t>
  </si>
  <si>
    <t>V Ý K A Z  V Ý M Ě R</t>
  </si>
  <si>
    <t>Popis položky</t>
  </si>
  <si>
    <t>Počet</t>
  </si>
  <si>
    <t>MJ</t>
  </si>
  <si>
    <t>Jedn. cena</t>
  </si>
  <si>
    <t>Celkem</t>
  </si>
  <si>
    <t>Rozvaděč RE</t>
  </si>
  <si>
    <t>ks</t>
  </si>
  <si>
    <t>Rozvaděč RMS1</t>
  </si>
  <si>
    <t>Rozvaděč RMS2</t>
  </si>
  <si>
    <t>Rozvaděč RMS3</t>
  </si>
  <si>
    <t>HOP</t>
  </si>
  <si>
    <t>Svítidlo typ  A</t>
  </si>
  <si>
    <t>sv. přisazené LED 9,2W/4000K, těleso sv. Al slitina, barva grafit, krystalické sklo 62°, IP65, 230V</t>
  </si>
  <si>
    <t>Svítidlo typ  B</t>
  </si>
  <si>
    <t>sv. přisazené LED 20W/4000K, těleso sv. Al slitina, barva černá, čirá čočka 45°, 230V</t>
  </si>
  <si>
    <t>Svítidlo typ  B1</t>
  </si>
  <si>
    <t>sv. přisazené LED 20W/4000K, těleso sv. Al slitina, barva bílá, čirá čočka 45°, 230V</t>
  </si>
  <si>
    <t>Svítidlo typ  C</t>
  </si>
  <si>
    <t>sv. vestavné LED 12W/4000K, těleso sv. Al slitina, barva bílá, čirá čočka 47°, IP54, 230V</t>
  </si>
  <si>
    <t>Svítidlo typ  D</t>
  </si>
  <si>
    <t>sv. závěsné LED 22W/4000K, těleso sv. Al slitina, různá barevná provedení, čirý mikropyramidový kryt, stmívatelné DALI l= 1127mm,</t>
  </si>
  <si>
    <t>Svítidlo typ  D.p</t>
  </si>
  <si>
    <t>DALI jednotk u svítidla kabel CKY 5x1,5</t>
  </si>
  <si>
    <t>Svítidlo typ  D1</t>
  </si>
  <si>
    <t>sv. závěsné LED 67W/4000K, těleso sv. Al slitina, různá barevná provedení, čirý mikropyramidový kryt, stmívatelné DALI l= 3371mm</t>
  </si>
  <si>
    <t>Svítidlo typ  D2</t>
  </si>
  <si>
    <t>sv. závěsné LED 56W/4000K, těleso sv. Al slitina, různá barevná provedení, čirý mikropyramidový kryt, stmívatelné DALI l= 2810mm</t>
  </si>
  <si>
    <t>Svítidlo typ  D3</t>
  </si>
  <si>
    <t>sv. přisazené LED 56W/4000K, těleso sv. Al slitina, různá barevná provedení, čirý mikropyramidový kryt, stmívatelné DALI l= 2810mm</t>
  </si>
  <si>
    <t>Svítidlo typ  D3.p</t>
  </si>
  <si>
    <t>Svítidlo typ  D4</t>
  </si>
  <si>
    <t>sv. přisazené LED 576W/4000K, těleso sv. Al slitina, různá barevná provedení, čirý mikropyramidový kryt, stmívatelné DALI délka dle projektu</t>
  </si>
  <si>
    <t>Svítidlo typ  D4.p</t>
  </si>
  <si>
    <t>Svítidlo typ  D5</t>
  </si>
  <si>
    <t>sv. přisazené LED 178W/4000K, těleso sv. Al slitina, různá barevná provedení, čirý mikropyramidový kryt, stmívatelné DALI, l= 5610mm</t>
  </si>
  <si>
    <t>Svítidlo typ  D5.p</t>
  </si>
  <si>
    <t>Svítidlo typ  D6</t>
  </si>
  <si>
    <t>sv. přisazené LED 89W/4000K, těleso sv. Al slitina, různá barevná provedení, čirý mikropyramidový kryt, stmívatelné DALI, l= 3940mm</t>
  </si>
  <si>
    <t>Svítidlo typ  D6.p</t>
  </si>
  <si>
    <t>Svítidlo typ  E</t>
  </si>
  <si>
    <t>sv. závěsné LED 66,1W/4000K, těleso sv. Al slitina, různá barevná provedení, vysoký opálový kryt, l= 3366mm</t>
  </si>
  <si>
    <t>Svítidlo typ  E1</t>
  </si>
  <si>
    <t>sv. závěsné LED 55,1W/4000K, těleso sv. Al slitina, různá barevná provedení, vysoký opálový kryt, l= 2805mm</t>
  </si>
  <si>
    <t>Svítidlo typ  F</t>
  </si>
  <si>
    <t>AL profil bílý 4500mm</t>
  </si>
  <si>
    <t>Svítidlo typ  F.p</t>
  </si>
  <si>
    <t>LED board 24W/m 4000K 3700lm/m 24V</t>
  </si>
  <si>
    <t>opálový kryt, l=4500mm</t>
  </si>
  <si>
    <t>koncovak bílá 2ks</t>
  </si>
  <si>
    <t>závěs 1,5m</t>
  </si>
  <si>
    <t>2x0,75kulatý transparentní kabel</t>
  </si>
  <si>
    <t>LED board 24W, 24VDC, 4000K CRI 80+</t>
  </si>
  <si>
    <t>Svítidlo typ  F.z</t>
  </si>
  <si>
    <t>DALI/PWM v rozvaděči 15A</t>
  </si>
  <si>
    <t>Svítidlo typ  F1</t>
  </si>
  <si>
    <t>Svítidlo typ  F1.p</t>
  </si>
  <si>
    <t>spojka roh</t>
  </si>
  <si>
    <t>5x0,75kulatý transparentní kabel</t>
  </si>
  <si>
    <t>Svítidlo typ  F2</t>
  </si>
  <si>
    <t>Svítidlo typ  F2.p</t>
  </si>
  <si>
    <t>Svítidlo typ  F3</t>
  </si>
  <si>
    <t>Svítidlo typ  F3.p</t>
  </si>
  <si>
    <t>Svítidlo typ  F-F3.z</t>
  </si>
  <si>
    <t>zdroj AC/DC na DIN lištu, centrální napájecí systém na DIN lištu, 230V/24V, 40A, 110x125,2x150mm, š/v/h</t>
  </si>
  <si>
    <t>Svítidlo typ  G</t>
  </si>
  <si>
    <t>sv. přisazené, LED 54W, 4000K, 1572x111x95mm, IP66</t>
  </si>
  <si>
    <t>Svítidlo typ  G1</t>
  </si>
  <si>
    <t>sv. přisazené, LED 43W, 4000K, IP66, 1272x111x95mm</t>
  </si>
  <si>
    <t>Svítidlo typ  H</t>
  </si>
  <si>
    <t>sv. vestavné LED 34W/4000K, multiwat, těleso AL slitina povrch bílý lak, optika UGR-16, 230V</t>
  </si>
  <si>
    <t>Svítidlo typ  I</t>
  </si>
  <si>
    <t>sv. nástěnné LED 54W/3000K, těleso sv. Al slitina,  opálový difuzor, kocovka AL povrch elox, l=1800mm,</t>
  </si>
  <si>
    <t>Svítidlo typ  I1</t>
  </si>
  <si>
    <t>sv. nástěnné LED 63W/3000K, těleso sv. Al slitina,  opálový difuzor, kocovka AL povrch elox, l=2100mm,</t>
  </si>
  <si>
    <t>Svítidlo typ  I2</t>
  </si>
  <si>
    <t>sv. nástěnné LED 72W/3000K, těleso sv. Al slitina,  opálový difuzor, kocovka AL povrch elox, l=2400mm,</t>
  </si>
  <si>
    <t>Svítidlo typ  I3</t>
  </si>
  <si>
    <t>sv. nástěnné LED 27W/3000K, těleso sv. Al slitina,  opálový difuzor, kocovka AL povrch elox, l=900mm,</t>
  </si>
  <si>
    <t>Svítidlo typ  I4</t>
  </si>
  <si>
    <t>sv. nástěnné LED 30W/3000K, těleso sv. Al slitina,  opálový difuzor, kocovka AL povrch elox, l=1000mm,</t>
  </si>
  <si>
    <t>Svítidlo typ  I5</t>
  </si>
  <si>
    <t>sv. nástěnné LED 39W/3000K, těleso sv. Al slitina,  opálový difuzor, kocovka AL povrch elox, l=1300mm,</t>
  </si>
  <si>
    <t>Svítidlo typ  I6</t>
  </si>
  <si>
    <t>Svítidlo typ  I7</t>
  </si>
  <si>
    <t>sv. nástěnné LED 69W/3000K, těleso sv. Al slitina,  opálový difuzor, kocovka AL povrch elox, l=2300mm,</t>
  </si>
  <si>
    <t>Svítidlo typ  I8</t>
  </si>
  <si>
    <t>Svítidlo typ  I9</t>
  </si>
  <si>
    <t>Svítidlo typ  J</t>
  </si>
  <si>
    <t>sv. přisazené LED 22W/4000K, těleso sv. Al slitina, barva bílá, opálový difuzor, d= 300mm</t>
  </si>
  <si>
    <t>Svítidlo typ  N</t>
  </si>
  <si>
    <t>sv LED přisazené 1,5W nouzové protipanické, značící směr úniku, při výpadku svítící 1h, autotest</t>
  </si>
  <si>
    <t>Svítidlo typ  N1</t>
  </si>
  <si>
    <t>sv.přisazené protipanické LED 1W, optika area, 1h, autotest</t>
  </si>
  <si>
    <t>Svítidlo typ  N2</t>
  </si>
  <si>
    <t>sv.přisazené protipanické LED 1W, optika koridor, 1h, autotest</t>
  </si>
  <si>
    <t>Drobný instalační materiál (kotevní materiál, svorky, krabičky...)</t>
  </si>
  <si>
    <t>kpl</t>
  </si>
  <si>
    <t>Podlahová krabice vč. vystrojení (2x 230V, 2x F/UTP Cat.5e) a příslušenství</t>
  </si>
  <si>
    <t>DALI touch DIM driver</t>
  </si>
  <si>
    <t>Krabice universální KU68-1902</t>
  </si>
  <si>
    <t>Svorka krabicová 273-105 5x2,5</t>
  </si>
  <si>
    <t>Krabice universální KU68-1903 (1902+S-66)</t>
  </si>
  <si>
    <t>Krabice universální KU68-1901 (spojitelná)</t>
  </si>
  <si>
    <t>Kabel  CXKH-V 2Ax1,5</t>
  </si>
  <si>
    <t>m</t>
  </si>
  <si>
    <t>Kabel  CYKY 3Ax1,5</t>
  </si>
  <si>
    <t>Kabel  CYKY 3Cx1,5</t>
  </si>
  <si>
    <t>Kabel  CYKY 3Cx2,5</t>
  </si>
  <si>
    <t>Kabel  CYKY 5Cx2,5</t>
  </si>
  <si>
    <t>Kabel  CYKY 5Cx1,5</t>
  </si>
  <si>
    <t>Kabel CYKY-J 4x6 (B)</t>
  </si>
  <si>
    <t>Kabel CYKY-J 4x10 (B)</t>
  </si>
  <si>
    <t>Kabel CYKY-J 4x95 (B)</t>
  </si>
  <si>
    <t>KV H07V-K 4 Žluto/zelená (CYA)</t>
  </si>
  <si>
    <t>KV H07V-K 10 Žluto/zelená (CYA)</t>
  </si>
  <si>
    <t>Štítek kabelový střední 40x16 mm  REMI</t>
  </si>
  <si>
    <t>Spojka SZM1</t>
  </si>
  <si>
    <t>Nosník + závitové tyče a kotvy</t>
  </si>
  <si>
    <t>Příchytka kabelová - do žlabů</t>
  </si>
  <si>
    <t>Příchytka kabelu na povrch, pozinkovaná ocel + kotva</t>
  </si>
  <si>
    <t>Hmoždinka HL8 vč. vrutu</t>
  </si>
  <si>
    <t>Trubka tuhá PVC 1532 KA - nízké namáhání + příchytky</t>
  </si>
  <si>
    <t>Páska uzemňovací měděná ZS 16</t>
  </si>
  <si>
    <t>Krabice rozvodná KT250</t>
  </si>
  <si>
    <t>Krabice A 11</t>
  </si>
  <si>
    <t>Krabice inst., 190x140x70 IP55</t>
  </si>
  <si>
    <t>Svorka zemnící ZS 4</t>
  </si>
  <si>
    <t>Časové relé do krabice SMR-T</t>
  </si>
  <si>
    <t>Protipožární přepážka</t>
  </si>
  <si>
    <t>m2</t>
  </si>
  <si>
    <t>Ovladač hřibový TOTAL STOP v boxu s ochranou proti stisknutí</t>
  </si>
  <si>
    <t>Infrasnímač pohybový - stropní</t>
  </si>
  <si>
    <t>Drobný instalační a podružný materiál</t>
  </si>
  <si>
    <t>Montáž</t>
  </si>
  <si>
    <t>Montáž svítidel</t>
  </si>
  <si>
    <t>Ukončení kabelů</t>
  </si>
  <si>
    <t>Instalace rozvaděčů NN na místo</t>
  </si>
  <si>
    <t>Krabice odbočná s víčkem, bez zapojení, kruhová KO68  1902</t>
  </si>
  <si>
    <t>Krabice odbočná s víčkem, svorkovnicí vč. zapojení  1903</t>
  </si>
  <si>
    <t>Spínač jednopólový - řazení 1</t>
  </si>
  <si>
    <t>Domovní zásuvka polozapuštěná  10/16A 250V 2P + Z</t>
  </si>
  <si>
    <t>Krabice pro lišt. rozvod, bez zapojení</t>
  </si>
  <si>
    <t>Krabice přístrojová bez zapojení   1901</t>
  </si>
  <si>
    <t>CYKY-CYKYm 750V 3x1,5 pevně uložený</t>
  </si>
  <si>
    <t>CYKY-CYKYm 750V 3x2.5 pevně uložený</t>
  </si>
  <si>
    <t>CYKY-CYKYm 750V 5x2.5 pevně uložený</t>
  </si>
  <si>
    <t>CYKY-CYKYm 750V 4x10 pevně uložený</t>
  </si>
  <si>
    <t>CYKY-CYKYm 750V 4x16 pevně uložený</t>
  </si>
  <si>
    <t>CYA 4 volně uložený</t>
  </si>
  <si>
    <t>CYA 10 pevně uložený</t>
  </si>
  <si>
    <t>Označovací štítek na kabel</t>
  </si>
  <si>
    <t>Kabelový žlab Merkur, pozink. 300/100mm vč.podpěrek</t>
  </si>
  <si>
    <t>Kabelový žlab Merkur, pozink. 200/100mm vč.podpěrek</t>
  </si>
  <si>
    <t>Příchytka závěsná</t>
  </si>
  <si>
    <t>Montáž kabelového úchytu</t>
  </si>
  <si>
    <t>Osazení hmoždinky polyamidové do cihlového zdiva HM 8</t>
  </si>
  <si>
    <t>Lišta elektroinst. z PH, pevná vč. spojek, ohybů, rohů L100</t>
  </si>
  <si>
    <t>Trubka oheb. elektroinstalační, pod omítkou, 23.0 mm</t>
  </si>
  <si>
    <t>Trubka oheb. elektroinstalační, pod omítkou, 29.0 mm</t>
  </si>
  <si>
    <t>Trubka oheb. elektroinstalační, pod omítkou, 36.0 mm</t>
  </si>
  <si>
    <t>Trubka oheb. elektroinstalační, pod omítkou, 48.0 mm</t>
  </si>
  <si>
    <t>Trubka tuhá elektroinst. z PVC, pevně ulož.  29.0 mm</t>
  </si>
  <si>
    <t>Svorky na potrubí " Bernard " vč. pásku</t>
  </si>
  <si>
    <t>Krabice odbočná s víčkem, bez zapojení, čtvercová  KT250</t>
  </si>
  <si>
    <t>Krabic. rozvodka z lis. izolantu do 4 mm2</t>
  </si>
  <si>
    <t>Svorka SZ 4 pro pospojování vodovodních baterií</t>
  </si>
  <si>
    <t>Montáž časového relé typ TK, TX, RT</t>
  </si>
  <si>
    <t>Protipožární přepážka - montáž</t>
  </si>
  <si>
    <t>CYKY-CYKYm 750V 5x1,5 pevně uložený</t>
  </si>
  <si>
    <t>CYKY-CYKYm 1kV 3x70+50 pevně uložený</t>
  </si>
  <si>
    <t>Ovladač pom. obvodů jednotlačítkový</t>
  </si>
  <si>
    <t>Montáž časového relé typ TM, TU, TC</t>
  </si>
  <si>
    <t>Koordinace s ostatními profesemi</t>
  </si>
  <si>
    <t>h</t>
  </si>
  <si>
    <t>Orientační měření intenzity osvětlení</t>
  </si>
  <si>
    <t>Demontáže</t>
  </si>
  <si>
    <t>Přepojení rozvodů NN</t>
  </si>
  <si>
    <t>Revize dle ČSN</t>
  </si>
  <si>
    <t>Revizní práce, měření, vypracování revizní zprávy dle ČSN</t>
  </si>
  <si>
    <t>Spolupráce s revizním technikem</t>
  </si>
  <si>
    <t>R231-02681</t>
  </si>
  <si>
    <t>Ostatní náklady-projekt skutečného stavu, doprava materiálu v ČR</t>
  </si>
  <si>
    <t>Dodávky</t>
  </si>
  <si>
    <t>Svorka SS</t>
  </si>
  <si>
    <t>Svorka SK</t>
  </si>
  <si>
    <t>H TYČ JÍMACÍ JR3,0 ALMGSI BEZ OSAZENÍ</t>
  </si>
  <si>
    <t>Svorka SJ-01 FeZn</t>
  </si>
  <si>
    <t>Svorka SP-1</t>
  </si>
  <si>
    <t>Zemnící tyč ZT-2m</t>
  </si>
  <si>
    <t>Svorka SZa</t>
  </si>
  <si>
    <t>Označovací štítek svodu</t>
  </si>
  <si>
    <t>Svorka zemnící SR-03b (pás+kulatina)</t>
  </si>
  <si>
    <t>Svorka zemnící SR-02b (pás+pás)</t>
  </si>
  <si>
    <t>KOPOS KRABICE 8119 KA IP54 167X167X78MM ŠEDÁ</t>
  </si>
  <si>
    <t>Pásovina ocelová pozinkovaná 30/4</t>
  </si>
  <si>
    <t>Drát ocelový pozinkovaný prům. 10mm</t>
  </si>
  <si>
    <t>Svorka SJ-02</t>
  </si>
  <si>
    <t>Drát AlMgSi 8mm s izolací</t>
  </si>
  <si>
    <t>Svorka zemnící ST-01 (1/2")</t>
  </si>
  <si>
    <t>H PODPERA PV21 D BETON/PLAST</t>
  </si>
  <si>
    <t>Drát AlMgSi 8mm T/4</t>
  </si>
  <si>
    <t>Svorky hromosvodové do 2 šroubů (SS,SR 03)</t>
  </si>
  <si>
    <t>Svorky hromosvodové nad 2 šrouby (SO,SJ,ST,SP)</t>
  </si>
  <si>
    <t>Jímací tyč vč. upevnění     do zdi     do 3m délky</t>
  </si>
  <si>
    <t>Tyčový zemnič do    2 m</t>
  </si>
  <si>
    <t>Označení svodů štítky smalt.,u.h.</t>
  </si>
  <si>
    <t>Krabicová rozvodka typ 7216-5xP 16 145x145 mm</t>
  </si>
  <si>
    <t>Uzem. vedení v zemi  FeZn do 120 mm2</t>
  </si>
  <si>
    <t>Svodové vodiče vč.podpěr FeZn do d 10 mm,Al 10 mm</t>
  </si>
  <si>
    <t>Trubka elektroinst., pancéř z PH, pevná  23,0 mm</t>
  </si>
  <si>
    <t>K</t>
  </si>
  <si>
    <t>a-dro</t>
  </si>
  <si>
    <t>DRO</t>
  </si>
  <si>
    <t>RPDP</t>
  </si>
  <si>
    <t>(memo)</t>
  </si>
  <si>
    <t>a-svi</t>
  </si>
  <si>
    <t>F</t>
  </si>
  <si>
    <t>a-ELM</t>
  </si>
  <si>
    <t>H</t>
  </si>
  <si>
    <t>cen-c21m</t>
  </si>
  <si>
    <t>M</t>
  </si>
  <si>
    <t>a-hzs</t>
  </si>
  <si>
    <t>S</t>
  </si>
  <si>
    <t>a-rev</t>
  </si>
  <si>
    <t>R</t>
  </si>
  <si>
    <t>Přístroj ovládacího tlačítka, ř.1/0, bílá</t>
  </si>
  <si>
    <t>Kryt spínače  ř.1,6,7,1/0,6/0, bílá</t>
  </si>
  <si>
    <t>Rámeček vodorovný 1násovný, bílá</t>
  </si>
  <si>
    <t>Přístroj spín. jednopólový,  ř.1</t>
  </si>
  <si>
    <t>Zásuvka jednonás.s bez rám. 2P+PE, bílá</t>
  </si>
  <si>
    <t>Krabice instalační na povrch 80X28 2T</t>
  </si>
  <si>
    <t>Kabelový žlab drátěný 300/100, galvanicky zinkováno</t>
  </si>
  <si>
    <t>Kabelový žlab drátěný 200/100, galvanicky zinkováno</t>
  </si>
  <si>
    <t>Kabelový grip 85x50mm, zinkovaná ocel</t>
  </si>
  <si>
    <t>Vázací kabelový pásek  3.6x292 černá</t>
  </si>
  <si>
    <t>Parapetní kanál 170 X 70  D 2m, bílá</t>
  </si>
  <si>
    <t>Koncový kryt parapetního kanálu 170x70</t>
  </si>
  <si>
    <t>Spojovací kryt parapetního kanálu 170x70</t>
  </si>
  <si>
    <t>TRUBKA OHEB  320N 38/32MM 30M SV ŠEDÁ</t>
  </si>
  <si>
    <t>Svorka zemnící ZSA 16</t>
  </si>
  <si>
    <t>KOPOS TRUBKA PEVNÁ BEZHALOG 750N 20/16,9MM 3M ŠEDÁ + příchytky</t>
  </si>
  <si>
    <t>Trubka ohebná 23mm, 320N</t>
  </si>
  <si>
    <t>Trubka ohebná 29mm, 320N</t>
  </si>
  <si>
    <t>Trubka ohebná 36mm, 320N</t>
  </si>
  <si>
    <t>Trubka ohebná 48mm, 320N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</si>
</sst>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Kč&quot;;[Red]\-#,##0.00\ &quot;Kč&quot;"/>
    <numFmt numFmtId="164" formatCode="#,##0.00&quot; Kč&quot;"/>
    <numFmt numFmtId="165" formatCode="#,##0&quot; Kč&quot;"/>
    <numFmt numFmtId="166" formatCode="#,##0.00&quot; &quot;[$Kč-405];[Red]&quot;-&quot;#,##0.00&quot; &quot;[$Kč-405]"/>
  </numFmts>
  <fonts count="62">
    <font>
      <sz val="10"/>
      <color rgb="FF000000"/>
      <name val="Arial CE"/>
      <charset val="238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0"/>
      <color rgb="FF000000"/>
      <name val="Arial CE"/>
      <charset val="238"/>
    </font>
    <font>
      <sz val="10"/>
      <color rgb="FFCC0000"/>
      <name val="Arial CE"/>
      <charset val="238"/>
    </font>
    <font>
      <b/>
      <sz val="11"/>
      <color rgb="FF000000"/>
      <name val="Calibri"/>
      <family val="2"/>
      <charset val="238"/>
    </font>
    <font>
      <b/>
      <sz val="10"/>
      <color rgb="FFFFFFFF"/>
      <name val="Arial CE"/>
      <charset val="238"/>
    </font>
    <font>
      <u/>
      <sz val="8"/>
      <color rgb="FF0000FF"/>
      <name val="Arial1"/>
      <charset val="238"/>
    </font>
    <font>
      <i/>
      <sz val="10"/>
      <color rgb="FF808080"/>
      <name val="Arial CE"/>
      <charset val="238"/>
    </font>
    <font>
      <sz val="10"/>
      <color rgb="FF006600"/>
      <name val="Arial CE"/>
      <charset val="238"/>
    </font>
    <font>
      <b/>
      <i/>
      <sz val="16"/>
      <color rgb="FF000000"/>
      <name val="Arial CE"/>
      <charset val="238"/>
    </font>
    <font>
      <b/>
      <sz val="15"/>
      <color rgb="FF333399"/>
      <name val="Calibri"/>
      <family val="2"/>
      <charset val="238"/>
    </font>
    <font>
      <b/>
      <sz val="13"/>
      <color rgb="FF333399"/>
      <name val="Calibri"/>
      <family val="2"/>
      <charset val="238"/>
    </font>
    <font>
      <u/>
      <sz val="10"/>
      <color rgb="FF0000EE"/>
      <name val="Arial CE"/>
      <charset val="238"/>
    </font>
    <font>
      <sz val="11"/>
      <color rgb="FF80008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8"/>
      <color rgb="FF333399"/>
      <name val="Cambria"/>
      <family val="1"/>
      <charset val="238"/>
    </font>
    <font>
      <b/>
      <sz val="11"/>
      <color rgb="FF333399"/>
      <name val="Calibri"/>
      <family val="2"/>
      <charset val="238"/>
    </font>
    <font>
      <sz val="11"/>
      <color rgb="FF993300"/>
      <name val="Calibri"/>
      <family val="2"/>
      <charset val="238"/>
    </font>
    <font>
      <sz val="10"/>
      <color rgb="FF000000"/>
      <name val="HelveticaNarrowE"/>
      <charset val="238"/>
    </font>
    <font>
      <sz val="11"/>
      <color rgb="FFFF9900"/>
      <name val="Calibri"/>
      <family val="2"/>
      <charset val="238"/>
    </font>
    <font>
      <b/>
      <i/>
      <u/>
      <sz val="10"/>
      <color rgb="FF000000"/>
      <name val="Arial CE"/>
      <charset val="238"/>
    </font>
    <font>
      <sz val="11"/>
      <color rgb="FF008000"/>
      <name val="Calibri"/>
      <family val="2"/>
      <charset val="238"/>
    </font>
    <font>
      <sz val="10"/>
      <color rgb="FF000000"/>
      <name val="Helv"/>
      <charset val="238"/>
    </font>
    <font>
      <sz val="11"/>
      <color rgb="FFFF000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333399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Swis721 Blk BT"/>
      <family val="2"/>
    </font>
    <font>
      <u/>
      <sz val="7"/>
      <color rgb="FF0000FF"/>
      <name val="Arial"/>
      <family val="2"/>
      <charset val="238"/>
    </font>
    <font>
      <sz val="8"/>
      <color rgb="FF000000"/>
      <name val="Arial1"/>
      <charset val="238"/>
    </font>
    <font>
      <sz val="7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b/>
      <sz val="12"/>
      <color rgb="FF000000"/>
      <name val="Arial CE1"/>
      <charset val="238"/>
    </font>
    <font>
      <i/>
      <sz val="10"/>
      <color rgb="FF000000"/>
      <name val="Arial CE1"/>
      <charset val="238"/>
    </font>
    <font>
      <b/>
      <sz val="12"/>
      <color rgb="FF000000"/>
      <name val="Arial CE"/>
      <charset val="238"/>
    </font>
    <font>
      <b/>
      <sz val="10"/>
      <color rgb="FF000000"/>
      <name val="Arial CE1"/>
      <charset val="238"/>
    </font>
    <font>
      <b/>
      <u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 CE1"/>
      <charset val="238"/>
    </font>
    <font>
      <b/>
      <u/>
      <sz val="8"/>
      <color rgb="FF000000"/>
      <name val="Arial"/>
      <family val="2"/>
      <charset val="238"/>
    </font>
    <font>
      <sz val="8"/>
      <color rgb="FF000000"/>
      <name val="Arial CE"/>
      <charset val="238"/>
    </font>
    <font>
      <b/>
      <sz val="8"/>
      <color rgb="FF000000"/>
      <name val="Arial CE"/>
      <charset val="238"/>
    </font>
    <font>
      <b/>
      <i/>
      <sz val="12"/>
      <color rgb="FF000000"/>
      <name val="Arial CE1"/>
      <charset val="238"/>
    </font>
    <font>
      <b/>
      <sz val="14"/>
      <color rgb="FF000000"/>
      <name val="Arial"/>
      <family val="2"/>
      <charset val="238"/>
    </font>
    <font>
      <b/>
      <sz val="14"/>
      <color rgb="FF000000"/>
      <name val="Arial CE1"/>
      <charset val="238"/>
    </font>
    <font>
      <b/>
      <u/>
      <sz val="14"/>
      <color rgb="FF000000"/>
      <name val="Arial"/>
      <family val="2"/>
      <charset val="238"/>
    </font>
    <font>
      <b/>
      <i/>
      <sz val="14"/>
      <color rgb="FF000000"/>
      <name val="Arial CE1"/>
      <charset val="238"/>
    </font>
    <font>
      <sz val="9"/>
      <color rgb="FF000000"/>
      <name val="Arial CE"/>
      <charset val="238"/>
    </font>
    <font>
      <b/>
      <sz val="9"/>
      <color rgb="FF000000"/>
      <name val="Arial CE1"/>
      <charset val="238"/>
    </font>
    <font>
      <sz val="9"/>
      <color rgb="FF000000"/>
      <name val="Helv"/>
      <charset val="238"/>
    </font>
    <font>
      <b/>
      <sz val="6"/>
      <color rgb="FF000000"/>
      <name val="Arial CE"/>
      <charset val="238"/>
    </font>
    <font>
      <b/>
      <sz val="9"/>
      <color rgb="FF000000"/>
      <name val="Arial CE"/>
      <charset val="238"/>
    </font>
    <font>
      <sz val="8"/>
      <color rgb="FF000000"/>
      <name val="Arial CE1"/>
      <charset val="238"/>
    </font>
    <font>
      <sz val="9"/>
      <color rgb="FF000000"/>
      <name val="Arial CE1"/>
      <charset val="238"/>
    </font>
    <font>
      <sz val="8"/>
      <color rgb="FFFF0000"/>
      <name val="Arial CE"/>
      <charset val="238"/>
    </font>
    <font>
      <b/>
      <i/>
      <sz val="8"/>
      <color rgb="FFFF0000"/>
      <name val="Arial CE"/>
      <charset val="238"/>
    </font>
    <font>
      <sz val="8"/>
      <color theme="1"/>
      <name val="Arial CE1"/>
      <charset val="238"/>
    </font>
  </fonts>
  <fills count="22">
    <fill>
      <patternFill patternType="none"/>
    </fill>
    <fill>
      <patternFill patternType="gray125"/>
    </fill>
    <fill>
      <patternFill patternType="solid">
        <fgColor rgb="FFE3E3E3"/>
        <bgColor rgb="FFE3E3E3"/>
      </patternFill>
    </fill>
    <fill>
      <patternFill patternType="solid">
        <fgColor rgb="FFFF8080"/>
        <bgColor rgb="FFFF8080"/>
      </patternFill>
    </fill>
    <fill>
      <patternFill patternType="solid">
        <fgColor rgb="FFFFFFCC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99CCFF"/>
        <bgColor rgb="FF99CCFF"/>
      </patternFill>
    </fill>
    <fill>
      <patternFill patternType="solid">
        <fgColor rgb="FF33CCCC"/>
        <bgColor rgb="FF33CCCC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99CC"/>
        <bgColor rgb="FFFF99CC"/>
      </patternFill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</fills>
  <borders count="16">
    <border>
      <left/>
      <right/>
      <top/>
      <bottom/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/>
      <right/>
      <top/>
      <bottom style="thick">
        <color rgb="FF33CCCC"/>
      </bottom>
      <diagonal/>
    </border>
    <border>
      <left/>
      <right/>
      <top/>
      <bottom style="thick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medium">
        <color rgb="FF33CCCC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8">
    <xf numFmtId="0" fontId="0" fillId="0" borderId="0"/>
    <xf numFmtId="0" fontId="17" fillId="0" borderId="0" applyNumberFormat="0" applyBorder="0" applyProtection="0"/>
    <xf numFmtId="0" fontId="18" fillId="0" borderId="5" applyNumberFormat="0" applyProtection="0"/>
    <xf numFmtId="0" fontId="18" fillId="0" borderId="0" applyNumberFormat="0" applyBorder="0" applyProtection="0"/>
    <xf numFmtId="0" fontId="23" fillId="14" borderId="0" applyNumberFormat="0" applyBorder="0" applyProtection="0"/>
    <xf numFmtId="0" fontId="28" fillId="7" borderId="8" applyNumberFormat="0" applyProtection="0"/>
    <xf numFmtId="0" fontId="27" fillId="17" borderId="9" applyNumberFormat="0" applyProtection="0"/>
    <xf numFmtId="0" fontId="26" fillId="17" borderId="8" applyNumberFormat="0" applyProtection="0"/>
    <xf numFmtId="0" fontId="21" fillId="0" borderId="7" applyNumberFormat="0" applyProtection="0"/>
    <xf numFmtId="0" fontId="16" fillId="16" borderId="4" applyNumberFormat="0" applyProtection="0"/>
    <xf numFmtId="0" fontId="25" fillId="0" borderId="0" applyNumberFormat="0" applyBorder="0" applyProtection="0"/>
    <xf numFmtId="0" fontId="29" fillId="0" borderId="0" applyNumberFormat="0" applyBorder="0" applyProtection="0"/>
    <xf numFmtId="0" fontId="6" fillId="0" borderId="1" applyNumberFormat="0" applyProtection="0"/>
    <xf numFmtId="0" fontId="3" fillId="18" borderId="0" applyNumberFormat="0" applyBorder="0" applyProtection="0"/>
    <xf numFmtId="0" fontId="3" fillId="9" borderId="0" applyNumberFormat="0" applyBorder="0" applyProtection="0"/>
    <xf numFmtId="0" fontId="3" fillId="19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4" borderId="0" applyNumberFormat="0" applyBorder="0" applyProtection="0"/>
    <xf numFmtId="0" fontId="2" fillId="2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6" borderId="0" applyNumberFormat="0" applyBorder="0" applyProtection="0"/>
    <xf numFmtId="0" fontId="2" fillId="3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7" borderId="0" applyNumberFormat="0" applyBorder="0" applyProtection="0"/>
    <xf numFmtId="0" fontId="3" fillId="9" borderId="0" applyNumberFormat="0" applyBorder="0" applyProtection="0"/>
    <xf numFmtId="0" fontId="3" fillId="3" borderId="0" applyNumberFormat="0" applyBorder="0" applyProtection="0"/>
    <xf numFmtId="0" fontId="3" fillId="7" borderId="0" applyNumberFormat="0" applyBorder="0" applyProtection="0"/>
    <xf numFmtId="0" fontId="3" fillId="6" borderId="0" applyNumberFormat="0" applyBorder="0" applyProtection="0"/>
    <xf numFmtId="0" fontId="3" fillId="9" borderId="0" applyNumberFormat="0" applyBorder="0" applyProtection="0"/>
    <xf numFmtId="0" fontId="3" fillId="3" borderId="0" applyNumberFormat="0" applyBorder="0" applyProtection="0"/>
    <xf numFmtId="0" fontId="4" fillId="0" borderId="0" applyNumberFormat="0" applyBorder="0" applyProtection="0"/>
    <xf numFmtId="0" fontId="3" fillId="9" borderId="0" applyNumberFormat="0" applyBorder="0" applyProtection="0"/>
    <xf numFmtId="0" fontId="3" fillId="10" borderId="0" applyNumberFormat="0" applyBorder="0" applyProtection="0"/>
    <xf numFmtId="0" fontId="3" fillId="11" borderId="0" applyNumberFormat="0" applyBorder="0" applyProtection="0"/>
    <xf numFmtId="0" fontId="5" fillId="12" borderId="0" applyNumberFormat="0" applyBorder="0" applyProtection="0"/>
    <xf numFmtId="0" fontId="7" fillId="13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14" borderId="0" applyNumberFormat="0" applyBorder="0" applyProtection="0"/>
    <xf numFmtId="0" fontId="11" fillId="0" borderId="0" applyNumberFormat="0" applyBorder="0" applyProtection="0">
      <alignment horizontal="center"/>
    </xf>
    <xf numFmtId="0" fontId="12" fillId="0" borderId="2" applyNumberFormat="0" applyProtection="0"/>
    <xf numFmtId="0" fontId="13" fillId="0" borderId="3" applyNumberFormat="0" applyProtection="0"/>
    <xf numFmtId="0" fontId="14" fillId="0" borderId="0" applyNumberFormat="0" applyBorder="0" applyProtection="0"/>
    <xf numFmtId="0" fontId="15" fillId="15" borderId="0" applyNumberFormat="0" applyBorder="0" applyProtection="0"/>
    <xf numFmtId="0" fontId="19" fillId="7" borderId="0" applyNumberFormat="0" applyBorder="0" applyProtection="0"/>
    <xf numFmtId="0" fontId="1" fillId="0" borderId="0" applyNumberFormat="0" applyFont="0" applyBorder="0" applyProtection="0"/>
    <xf numFmtId="2" fontId="20" fillId="0" borderId="0" applyBorder="0" applyProtection="0"/>
    <xf numFmtId="0" fontId="1" fillId="4" borderId="6" applyNumberFormat="0" applyFont="0" applyProtection="0"/>
    <xf numFmtId="0" fontId="22" fillId="0" borderId="0" applyNumberFormat="0" applyBorder="0" applyProtection="0"/>
    <xf numFmtId="166" fontId="22" fillId="0" borderId="0" applyBorder="0" applyProtection="0"/>
    <xf numFmtId="0" fontId="1" fillId="0" borderId="0" applyNumberFormat="0" applyFont="0" applyBorder="0" applyProtection="0"/>
    <xf numFmtId="0" fontId="24" fillId="0" borderId="0" applyNumberFormat="0" applyBorder="0" applyProtection="0"/>
    <xf numFmtId="0" fontId="1" fillId="0" borderId="0" applyNumberFormat="0" applyFont="0" applyBorder="0" applyProtection="0"/>
    <xf numFmtId="0" fontId="5" fillId="0" borderId="0" applyNumberFormat="0" applyBorder="0" applyProtection="0"/>
  </cellStyleXfs>
  <cellXfs count="80">
    <xf numFmtId="0" fontId="0" fillId="0" borderId="0" xfId="0"/>
    <xf numFmtId="0" fontId="24" fillId="0" borderId="10" xfId="0" applyFont="1" applyBorder="1"/>
    <xf numFmtId="0" fontId="24" fillId="0" borderId="10" xfId="0" applyFont="1" applyBorder="1" applyAlignment="1">
      <alignment horizontal="center"/>
    </xf>
    <xf numFmtId="0" fontId="24" fillId="0" borderId="0" xfId="0" applyFont="1"/>
    <xf numFmtId="0" fontId="30" fillId="0" borderId="0" xfId="0" applyFont="1" applyAlignment="1">
      <alignment horizontal="left" indent="3"/>
    </xf>
    <xf numFmtId="0" fontId="30" fillId="0" borderId="0" xfId="0" applyFont="1" applyAlignment="1">
      <alignment horizontal="left" indent="1"/>
    </xf>
    <xf numFmtId="0" fontId="31" fillId="0" borderId="0" xfId="0" applyFont="1" applyAlignment="1">
      <alignment horizontal="left" indent="1"/>
    </xf>
    <xf numFmtId="0" fontId="24" fillId="0" borderId="0" xfId="0" applyFont="1" applyAlignment="1">
      <alignment horizontal="center"/>
    </xf>
    <xf numFmtId="0" fontId="32" fillId="0" borderId="0" xfId="40" applyFont="1"/>
    <xf numFmtId="0" fontId="33" fillId="0" borderId="0" xfId="0" applyFont="1"/>
    <xf numFmtId="0" fontId="34" fillId="0" borderId="0" xfId="0" applyFont="1" applyAlignment="1">
      <alignment horizontal="center"/>
    </xf>
    <xf numFmtId="0" fontId="24" fillId="0" borderId="11" xfId="0" applyFont="1" applyBorder="1"/>
    <xf numFmtId="0" fontId="24" fillId="0" borderId="11" xfId="0" applyFont="1" applyBorder="1" applyAlignment="1">
      <alignment horizontal="center"/>
    </xf>
    <xf numFmtId="0" fontId="33" fillId="0" borderId="11" xfId="0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6" fillId="0" borderId="0" xfId="49" applyFont="1"/>
    <xf numFmtId="0" fontId="37" fillId="0" borderId="0" xfId="49" applyFont="1"/>
    <xf numFmtId="0" fontId="38" fillId="0" borderId="0" xfId="49" applyFont="1" applyAlignment="1">
      <alignment horizontal="right"/>
    </xf>
    <xf numFmtId="0" fontId="38" fillId="0" borderId="0" xfId="49" applyFont="1"/>
    <xf numFmtId="0" fontId="37" fillId="0" borderId="0" xfId="0" applyFont="1"/>
    <xf numFmtId="0" fontId="0" fillId="0" borderId="0" xfId="49" applyFont="1" applyAlignment="1">
      <alignment horizontal="right"/>
    </xf>
    <xf numFmtId="0" fontId="36" fillId="0" borderId="0" xfId="0" applyFont="1"/>
    <xf numFmtId="0" fontId="39" fillId="0" borderId="0" xfId="49" applyFont="1"/>
    <xf numFmtId="0" fontId="40" fillId="0" borderId="0" xfId="49" applyFont="1"/>
    <xf numFmtId="0" fontId="41" fillId="0" borderId="0" xfId="0" applyFont="1"/>
    <xf numFmtId="0" fontId="42" fillId="0" borderId="0" xfId="0" applyFont="1"/>
    <xf numFmtId="0" fontId="43" fillId="0" borderId="0" xfId="49" applyFont="1"/>
    <xf numFmtId="0" fontId="44" fillId="0" borderId="0" xfId="0" applyFont="1"/>
    <xf numFmtId="0" fontId="45" fillId="0" borderId="0" xfId="0" applyFont="1"/>
    <xf numFmtId="0" fontId="0" fillId="0" borderId="0" xfId="49" applyFont="1"/>
    <xf numFmtId="0" fontId="46" fillId="0" borderId="0" xfId="0" applyFont="1"/>
    <xf numFmtId="0" fontId="30" fillId="0" borderId="0" xfId="0" applyFont="1"/>
    <xf numFmtId="0" fontId="39" fillId="0" borderId="0" xfId="0" applyFont="1"/>
    <xf numFmtId="0" fontId="47" fillId="0" borderId="0" xfId="0" applyFont="1"/>
    <xf numFmtId="164" fontId="47" fillId="0" borderId="0" xfId="0" applyNumberFormat="1" applyFont="1" applyAlignment="1">
      <alignment horizontal="right"/>
    </xf>
    <xf numFmtId="0" fontId="39" fillId="0" borderId="12" xfId="0" applyFont="1" applyBorder="1"/>
    <xf numFmtId="0" fontId="47" fillId="0" borderId="12" xfId="0" applyFont="1" applyBorder="1"/>
    <xf numFmtId="0" fontId="0" fillId="0" borderId="12" xfId="0" applyBorder="1"/>
    <xf numFmtId="164" fontId="47" fillId="0" borderId="12" xfId="0" applyNumberFormat="1" applyFont="1" applyBorder="1" applyAlignment="1">
      <alignment horizontal="right"/>
    </xf>
    <xf numFmtId="0" fontId="48" fillId="20" borderId="13" xfId="49" applyFont="1" applyFill="1" applyBorder="1" applyAlignment="1">
      <alignment vertical="center"/>
    </xf>
    <xf numFmtId="0" fontId="0" fillId="20" borderId="13" xfId="0" applyFill="1" applyBorder="1"/>
    <xf numFmtId="165" fontId="49" fillId="20" borderId="13" xfId="0" applyNumberFormat="1" applyFont="1" applyFill="1" applyBorder="1" applyAlignment="1">
      <alignment horizontal="right"/>
    </xf>
    <xf numFmtId="0" fontId="50" fillId="20" borderId="0" xfId="0" applyFont="1" applyFill="1"/>
    <xf numFmtId="0" fontId="51" fillId="20" borderId="0" xfId="49" applyFont="1" applyFill="1"/>
    <xf numFmtId="0" fontId="0" fillId="20" borderId="0" xfId="0" applyFill="1"/>
    <xf numFmtId="0" fontId="38" fillId="20" borderId="0" xfId="49" applyFont="1" applyFill="1"/>
    <xf numFmtId="0" fontId="45" fillId="0" borderId="0" xfId="49" applyFont="1"/>
    <xf numFmtId="164" fontId="45" fillId="0" borderId="0" xfId="0" applyNumberFormat="1" applyFont="1" applyAlignment="1">
      <alignment horizontal="right"/>
    </xf>
    <xf numFmtId="0" fontId="52" fillId="0" borderId="0" xfId="0" applyFont="1"/>
    <xf numFmtId="0" fontId="53" fillId="0" borderId="14" xfId="0" applyFont="1" applyBorder="1"/>
    <xf numFmtId="0" fontId="54" fillId="0" borderId="14" xfId="0" applyFont="1" applyBorder="1"/>
    <xf numFmtId="0" fontId="52" fillId="0" borderId="14" xfId="0" applyFont="1" applyBorder="1"/>
    <xf numFmtId="164" fontId="53" fillId="0" borderId="14" xfId="0" applyNumberFormat="1" applyFont="1" applyBorder="1" applyAlignment="1">
      <alignment horizontal="right"/>
    </xf>
    <xf numFmtId="0" fontId="55" fillId="0" borderId="0" xfId="0" applyFont="1" applyAlignment="1">
      <alignment horizontal="center"/>
    </xf>
    <xf numFmtId="0" fontId="52" fillId="6" borderId="0" xfId="0" applyFont="1" applyFill="1"/>
    <xf numFmtId="0" fontId="56" fillId="6" borderId="0" xfId="0" applyFont="1" applyFill="1"/>
    <xf numFmtId="0" fontId="57" fillId="0" borderId="0" xfId="0" applyFont="1"/>
    <xf numFmtId="0" fontId="57" fillId="0" borderId="15" xfId="0" applyFont="1" applyBorder="1"/>
    <xf numFmtId="0" fontId="57" fillId="0" borderId="15" xfId="0" applyFont="1" applyBorder="1" applyAlignment="1">
      <alignment horizontal="center"/>
    </xf>
    <xf numFmtId="0" fontId="57" fillId="0" borderId="15" xfId="0" applyFont="1" applyBorder="1" applyAlignment="1">
      <alignment horizontal="right"/>
    </xf>
    <xf numFmtId="0" fontId="57" fillId="0" borderId="0" xfId="0" applyFont="1" applyAlignment="1">
      <alignment wrapText="1"/>
    </xf>
    <xf numFmtId="0" fontId="57" fillId="0" borderId="0" xfId="0" applyFont="1" applyAlignment="1">
      <alignment horizontal="center"/>
    </xf>
    <xf numFmtId="164" fontId="57" fillId="0" borderId="0" xfId="0" applyNumberFormat="1" applyFont="1" applyAlignment="1">
      <alignment horizontal="right"/>
    </xf>
    <xf numFmtId="0" fontId="53" fillId="0" borderId="12" xfId="0" applyFont="1" applyBorder="1"/>
    <xf numFmtId="0" fontId="58" fillId="0" borderId="12" xfId="0" applyFont="1" applyBorder="1"/>
    <xf numFmtId="164" fontId="53" fillId="6" borderId="12" xfId="0" applyNumberFormat="1" applyFont="1" applyFill="1" applyBorder="1" applyAlignment="1">
      <alignment horizontal="right"/>
    </xf>
    <xf numFmtId="0" fontId="59" fillId="0" borderId="0" xfId="0" applyFont="1"/>
    <xf numFmtId="0" fontId="60" fillId="0" borderId="0" xfId="0" applyFont="1" applyAlignment="1">
      <alignment horizontal="left" wrapText="1" indent="2"/>
    </xf>
    <xf numFmtId="8" fontId="0" fillId="0" borderId="0" xfId="0" applyNumberFormat="1"/>
    <xf numFmtId="10" fontId="0" fillId="0" borderId="0" xfId="0" applyNumberFormat="1"/>
    <xf numFmtId="9" fontId="0" fillId="0" borderId="0" xfId="0" applyNumberFormat="1"/>
    <xf numFmtId="14" fontId="46" fillId="0" borderId="0" xfId="0" applyNumberFormat="1" applyFont="1" applyAlignment="1">
      <alignment horizontal="left"/>
    </xf>
    <xf numFmtId="164" fontId="61" fillId="0" borderId="0" xfId="0" applyNumberFormat="1" applyFont="1" applyAlignment="1">
      <alignment horizontal="right"/>
    </xf>
    <xf numFmtId="0" fontId="61" fillId="0" borderId="0" xfId="0" applyFont="1" applyAlignment="1">
      <alignment wrapText="1"/>
    </xf>
    <xf numFmtId="0" fontId="61" fillId="0" borderId="0" xfId="0" applyFont="1" applyAlignment="1">
      <alignment horizontal="center"/>
    </xf>
    <xf numFmtId="0" fontId="0" fillId="0" borderId="0" xfId="0"/>
    <xf numFmtId="0" fontId="39" fillId="21" borderId="0" xfId="0" applyFont="1" applyFill="1" applyAlignment="1">
      <alignment horizontal="center"/>
    </xf>
    <xf numFmtId="0" fontId="0" fillId="0" borderId="10" xfId="0" applyBorder="1"/>
    <xf numFmtId="0" fontId="35" fillId="20" borderId="0" xfId="0" applyFont="1" applyFill="1" applyAlignment="1">
      <alignment horizontal="center"/>
    </xf>
  </cellXfs>
  <cellStyles count="58">
    <cellStyle name="20 % – Zvýraznění1" xfId="16" xr:uid="{976F095B-B7DD-4EFA-AF95-228FB9B30F8F}"/>
    <cellStyle name="20 % – Zvýraznění2" xfId="17" xr:uid="{E406C049-E7E6-4057-99E9-95E1CC968C76}"/>
    <cellStyle name="20 % – Zvýraznění3" xfId="18" xr:uid="{016D0C87-5AE2-414E-8EF6-6412BA7ED7A1}"/>
    <cellStyle name="20 % – Zvýraznění4" xfId="19" xr:uid="{74E6F4A5-9061-4AD4-86EB-0DBFBADA46AD}"/>
    <cellStyle name="20 % – Zvýraznění5" xfId="20" xr:uid="{ACE2CA6C-A090-4589-870C-D2BA44983104}"/>
    <cellStyle name="20 % – Zvýraznění6" xfId="21" xr:uid="{62575AE9-3B2D-4341-BAC2-39EF007B3CB2}"/>
    <cellStyle name="40 % – Zvýraznění1" xfId="22" xr:uid="{D0E875A0-E58B-4D85-B794-B6B68441E3FD}"/>
    <cellStyle name="40 % – Zvýraznění2" xfId="23" xr:uid="{CE26F022-6EF2-424A-94E8-2121D1ED542B}"/>
    <cellStyle name="40 % – Zvýraznění3" xfId="24" xr:uid="{71B7C08E-516D-49E0-8F24-A4342D656BFC}"/>
    <cellStyle name="40 % – Zvýraznění4" xfId="25" xr:uid="{6289F8FC-CFC7-4EB9-81EE-5480D86BF8BE}"/>
    <cellStyle name="40 % – Zvýraznění5" xfId="26" xr:uid="{41DE5948-89D0-456F-8BE0-ADE696ABA488}"/>
    <cellStyle name="40 % – Zvýraznění6" xfId="27" xr:uid="{1482ACD2-F1B9-4656-BE2E-9045A3636B2C}"/>
    <cellStyle name="60 % – Zvýraznění1" xfId="28" xr:uid="{2E612FC0-BBC7-40BB-A1AF-847D3305CC1A}"/>
    <cellStyle name="60 % – Zvýraznění2" xfId="29" xr:uid="{F7798F8C-8567-498E-B9E6-AD670C886717}"/>
    <cellStyle name="60 % – Zvýraznění3" xfId="30" xr:uid="{62FB7749-4159-41FC-AD8E-9CE639435AAF}"/>
    <cellStyle name="60 % – Zvýraznění4" xfId="31" xr:uid="{670840C6-4FCA-4E3E-BA58-D489AC096704}"/>
    <cellStyle name="60 % – Zvýraznění5" xfId="32" xr:uid="{28DAD792-A45E-4E8B-B72B-4A1AD62ECE0C}"/>
    <cellStyle name="60 % – Zvýraznění6" xfId="33" xr:uid="{9FA9BBF0-51A0-45DE-B9CE-C2D7D7E40E26}"/>
    <cellStyle name="Accent" xfId="34" xr:uid="{80BDBC05-2B67-48DF-9747-AD5FC1E053FB}"/>
    <cellStyle name="Accent 1" xfId="35" xr:uid="{1B090B58-2189-46C2-8278-49963588A7F1}"/>
    <cellStyle name="Accent 2" xfId="36" xr:uid="{1182C9A9-2F56-45E1-AA76-C648BA305679}"/>
    <cellStyle name="Accent 3" xfId="37" xr:uid="{FD7BD19E-FC51-4F3F-B60B-519BEEA50425}"/>
    <cellStyle name="Bad" xfId="38" xr:uid="{61F76A4B-15F7-48FE-8031-80D753A8DFD2}"/>
    <cellStyle name="Celkem" xfId="12" builtinId="25" customBuiltin="1"/>
    <cellStyle name="Error" xfId="39" xr:uid="{B4420CC6-6A51-4A27-A657-EE22051C8C62}"/>
    <cellStyle name="Excel_BuiltIn_Hyperlink" xfId="40" xr:uid="{3FF3E011-E599-4CBA-9595-B0430A24DCC6}"/>
    <cellStyle name="Footnote" xfId="41" xr:uid="{95BF3462-A52B-49E8-886F-647E18592317}"/>
    <cellStyle name="Good" xfId="42" xr:uid="{444B34D2-4D7C-4518-90A6-C1BAC11D3D65}"/>
    <cellStyle name="Heading" xfId="43" xr:uid="{121D0C61-1631-47D9-AE7B-53AABA4D3868}"/>
    <cellStyle name="Heading 1" xfId="44" xr:uid="{A58CD0A0-5D72-460C-9EBC-B07D0E51E976}"/>
    <cellStyle name="Heading 2" xfId="45" xr:uid="{0520C2C6-2152-457F-9D11-7534F4C7F9B9}"/>
    <cellStyle name="Hyperlink" xfId="46" xr:uid="{EF1149D1-E478-403F-86D3-481A72C11714}"/>
    <cellStyle name="Chybně" xfId="47" xr:uid="{1AD1E252-55B3-44C1-9B85-2C9A8AA3B6E3}"/>
    <cellStyle name="Kontrolní buňka" xfId="9" builtinId="23" customBuiltin="1"/>
    <cellStyle name="Nadpis 3" xfId="2" builtinId="18" customBuiltin="1"/>
    <cellStyle name="Nadpis 4" xfId="3" builtinId="19" customBuiltin="1"/>
    <cellStyle name="Název" xfId="1" builtinId="15" customBuiltin="1"/>
    <cellStyle name="Neutral" xfId="48" xr:uid="{55C459BF-A7DB-458B-8B67-80AE8F86F8E8}"/>
    <cellStyle name="Normal_CENNW" xfId="50" xr:uid="{B0988196-6E01-4BF7-8461-556FF8BD471C}"/>
    <cellStyle name="Normální" xfId="0" builtinId="0" customBuiltin="1"/>
    <cellStyle name="normální_List1" xfId="49" xr:uid="{CAC6BFAA-56D6-4FB4-BBF4-AA08D7B8FB86}"/>
    <cellStyle name="Note" xfId="51" xr:uid="{A488DA04-5861-4BD6-9F6D-1AC109802568}"/>
    <cellStyle name="Propojená buňka" xfId="8" builtinId="24" customBuiltin="1"/>
    <cellStyle name="Result" xfId="52" xr:uid="{C6BE6780-DDE4-4147-B003-AD54CD4CC063}"/>
    <cellStyle name="Result2" xfId="53" xr:uid="{A1DD392A-0731-46BB-A777-9A349B36B0CB}"/>
    <cellStyle name="Správně" xfId="4" builtinId="26" customBuiltin="1"/>
    <cellStyle name="Status" xfId="54" xr:uid="{DEF616A6-282A-42A9-B896-6D82A41253E0}"/>
    <cellStyle name="Styl 1" xfId="55" xr:uid="{5B6EED67-8641-4DF4-98F0-545AF5DAB7A3}"/>
    <cellStyle name="Text" xfId="56" xr:uid="{E6E7A3B8-DC8B-4FF3-85FA-97A5EC1A812E}"/>
    <cellStyle name="Text upozornění" xfId="10" builtinId="11" customBuiltin="1"/>
    <cellStyle name="Vstup" xfId="5" builtinId="20" customBuiltin="1"/>
    <cellStyle name="Výpočet" xfId="7" builtinId="22" customBuiltin="1"/>
    <cellStyle name="Výstup" xfId="6" builtinId="21" customBuiltin="1"/>
    <cellStyle name="Vysvětlující text" xfId="11" builtinId="53" customBuiltin="1"/>
    <cellStyle name="Warning" xfId="57" xr:uid="{E5C4A926-91F5-4BFB-BC19-87E6F61F47B9}"/>
    <cellStyle name="Zvýraznění 4" xfId="13" builtinId="41" customBuiltin="1"/>
    <cellStyle name="Zvýraznění 5" xfId="14" builtinId="45" customBuiltin="1"/>
    <cellStyle name="Zvýraznění 6" xfId="15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40681</xdr:colOff>
      <xdr:row>0</xdr:row>
      <xdr:rowOff>34143</xdr:rowOff>
    </xdr:from>
    <xdr:ext cx="6644880" cy="1403640"/>
    <xdr:pic>
      <xdr:nvPicPr>
        <xdr:cNvPr id="2" name="Picture 20" descr="HLAVICKA_CATEGORY1">
          <a:extLst>
            <a:ext uri="{FF2B5EF4-FFF2-40B4-BE49-F238E27FC236}">
              <a16:creationId xmlns:a16="http://schemas.microsoft.com/office/drawing/2014/main" id="{6BB0603F-2B95-7F7E-2DC3-CBE444D02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0681" y="34143"/>
          <a:ext cx="6644880" cy="140364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FC862-0E3A-445B-94EE-FF317FA7B397}">
  <dimension ref="A1:I412"/>
  <sheetViews>
    <sheetView tabSelected="1" workbookViewId="0">
      <selection activeCell="B259" sqref="B259"/>
    </sheetView>
  </sheetViews>
  <sheetFormatPr defaultRowHeight="12.75"/>
  <cols>
    <col min="1" max="1" width="16.28515625" bestFit="1" customWidth="1"/>
    <col min="2" max="2" width="86" customWidth="1"/>
    <col min="3" max="3" width="4.85546875" bestFit="1" customWidth="1"/>
    <col min="4" max="4" width="3" bestFit="1" customWidth="1"/>
    <col min="5" max="5" width="15.7109375" bestFit="1" customWidth="1"/>
    <col min="6" max="6" width="19.140625" bestFit="1" customWidth="1"/>
    <col min="7" max="7" width="4.5703125" customWidth="1"/>
    <col min="8" max="8" width="9.5703125" customWidth="1"/>
    <col min="9" max="9" width="14.7109375" bestFit="1" customWidth="1"/>
    <col min="10" max="255" width="9.5703125" customWidth="1"/>
    <col min="256" max="1023" width="12.28515625" customWidth="1"/>
    <col min="1024" max="1024" width="9.140625" customWidth="1"/>
  </cols>
  <sheetData>
    <row r="1" spans="1:6">
      <c r="A1" s="1"/>
      <c r="B1" s="1"/>
      <c r="C1" s="1"/>
      <c r="D1" s="2"/>
      <c r="E1" s="78"/>
      <c r="F1" s="78"/>
    </row>
    <row r="2" spans="1:6">
      <c r="A2" s="3"/>
      <c r="B2" s="3"/>
      <c r="C2" s="3"/>
      <c r="E2" s="4"/>
      <c r="F2" s="5"/>
    </row>
    <row r="3" spans="1:6">
      <c r="A3" s="3"/>
      <c r="B3" s="3"/>
      <c r="C3" s="3"/>
      <c r="E3" s="4"/>
      <c r="F3" s="5"/>
    </row>
    <row r="4" spans="1:6">
      <c r="A4" s="3"/>
      <c r="B4" s="3"/>
      <c r="E4" s="4"/>
      <c r="F4" s="5"/>
    </row>
    <row r="5" spans="1:6">
      <c r="A5" s="3"/>
      <c r="B5" s="6"/>
      <c r="D5" s="7"/>
      <c r="E5" s="8"/>
      <c r="F5" s="9"/>
    </row>
    <row r="6" spans="1:6">
      <c r="A6" s="3"/>
      <c r="B6" s="3"/>
      <c r="D6" s="7"/>
      <c r="E6" s="76"/>
      <c r="F6" s="76"/>
    </row>
    <row r="7" spans="1:6">
      <c r="A7" s="3"/>
      <c r="B7" s="3"/>
      <c r="D7" s="7"/>
      <c r="E7" s="76"/>
      <c r="F7" s="76"/>
    </row>
    <row r="8" spans="1:6">
      <c r="A8" s="3"/>
      <c r="B8" s="3"/>
      <c r="D8" s="7"/>
      <c r="E8" s="10"/>
      <c r="F8" s="10"/>
    </row>
    <row r="9" spans="1:6" ht="13.5" thickBot="1">
      <c r="A9" s="11"/>
      <c r="B9" s="11"/>
      <c r="C9" s="12"/>
      <c r="D9" s="12"/>
      <c r="E9" s="13"/>
      <c r="F9" s="13"/>
    </row>
    <row r="10" spans="1:6">
      <c r="A10" s="14"/>
      <c r="B10" s="15"/>
    </row>
    <row r="11" spans="1:6" ht="20.25">
      <c r="A11" s="79" t="s">
        <v>0</v>
      </c>
      <c r="B11" s="79"/>
      <c r="C11" s="79"/>
      <c r="D11" s="79"/>
      <c r="E11" s="79"/>
      <c r="F11" s="79"/>
    </row>
    <row r="12" spans="1:6">
      <c r="A12" s="14" t="s">
        <v>1</v>
      </c>
      <c r="B12" s="15"/>
    </row>
    <row r="13" spans="1:6" ht="15.75">
      <c r="A13" s="16" t="s">
        <v>2</v>
      </c>
      <c r="B13" s="17" t="s">
        <v>3</v>
      </c>
    </row>
    <row r="14" spans="1:6">
      <c r="A14" s="18"/>
      <c r="B14" s="18"/>
      <c r="C14" s="19"/>
      <c r="D14" s="19"/>
      <c r="E14" s="19"/>
      <c r="F14" s="19"/>
    </row>
    <row r="15" spans="1:6" ht="15.75">
      <c r="A15" s="16" t="s">
        <v>4</v>
      </c>
      <c r="B15" s="20" t="s">
        <v>5</v>
      </c>
      <c r="D15" s="19"/>
      <c r="E15" s="19"/>
      <c r="F15" s="19"/>
    </row>
    <row r="16" spans="1:6">
      <c r="A16" s="18"/>
      <c r="B16" s="21"/>
      <c r="C16" s="19"/>
      <c r="D16" s="19"/>
      <c r="E16" s="19"/>
      <c r="F16" s="19"/>
    </row>
    <row r="17" spans="1:6" ht="15.75">
      <c r="A17" s="22" t="s">
        <v>6</v>
      </c>
      <c r="B17" s="23" t="s">
        <v>7</v>
      </c>
      <c r="D17" s="19"/>
      <c r="E17" s="19"/>
      <c r="F17" s="19"/>
    </row>
    <row r="18" spans="1:6">
      <c r="A18" s="18"/>
      <c r="B18" s="18"/>
      <c r="C18" s="19"/>
      <c r="D18" s="19"/>
      <c r="E18" s="19"/>
      <c r="F18" s="19"/>
    </row>
    <row r="19" spans="1:6" ht="15.75">
      <c r="A19" s="22" t="s">
        <v>8</v>
      </c>
      <c r="B19" s="17" t="s">
        <v>9</v>
      </c>
      <c r="D19" s="19"/>
      <c r="E19" s="24"/>
      <c r="F19" s="24"/>
    </row>
    <row r="20" spans="1:6">
      <c r="A20" s="25"/>
      <c r="B20" s="24"/>
      <c r="D20" s="19"/>
      <c r="E20" s="24"/>
      <c r="F20" s="24"/>
    </row>
    <row r="21" spans="1:6">
      <c r="A21" s="25"/>
      <c r="B21" s="24"/>
      <c r="D21" s="19"/>
      <c r="E21" s="19"/>
      <c r="F21" s="19"/>
    </row>
    <row r="22" spans="1:6">
      <c r="A22" s="25" t="s">
        <v>10</v>
      </c>
      <c r="B22" s="26" t="s">
        <v>11</v>
      </c>
      <c r="D22" s="19"/>
      <c r="E22" s="19"/>
      <c r="F22" s="19"/>
    </row>
    <row r="23" spans="1:6">
      <c r="A23" s="25"/>
      <c r="B23" s="26" t="s">
        <v>12</v>
      </c>
      <c r="D23" s="19"/>
      <c r="E23" s="19"/>
      <c r="F23" s="19"/>
    </row>
    <row r="24" spans="1:6">
      <c r="A24" s="25"/>
      <c r="B24" s="26" t="s">
        <v>13</v>
      </c>
      <c r="D24" s="19"/>
      <c r="E24" s="19"/>
      <c r="F24" s="19"/>
    </row>
    <row r="25" spans="1:6">
      <c r="A25" s="25"/>
      <c r="B25" s="26"/>
      <c r="D25" s="19"/>
      <c r="E25" s="19"/>
      <c r="F25" s="19"/>
    </row>
    <row r="26" spans="1:6">
      <c r="A26" s="25"/>
      <c r="B26" s="27"/>
      <c r="D26" s="19"/>
      <c r="E26" s="19"/>
      <c r="F26" s="19"/>
    </row>
    <row r="27" spans="1:6">
      <c r="A27" s="25"/>
      <c r="B27" s="26"/>
      <c r="C27" s="19"/>
      <c r="D27" s="19"/>
      <c r="E27" s="19"/>
      <c r="F27" s="19"/>
    </row>
    <row r="28" spans="1:6">
      <c r="A28" s="28" t="s">
        <v>14</v>
      </c>
      <c r="B28" s="29" t="s">
        <v>15</v>
      </c>
      <c r="D28" s="3"/>
      <c r="E28" s="19"/>
      <c r="F28" s="19"/>
    </row>
    <row r="29" spans="1:6">
      <c r="A29" s="28"/>
      <c r="B29" s="29" t="s">
        <v>16</v>
      </c>
      <c r="C29" s="29"/>
      <c r="E29" s="30"/>
    </row>
    <row r="30" spans="1:6">
      <c r="A30" s="28"/>
      <c r="B30" s="29" t="s">
        <v>17</v>
      </c>
      <c r="C30" s="19"/>
      <c r="D30" s="19"/>
      <c r="E30" s="19"/>
      <c r="F30" s="19"/>
    </row>
    <row r="31" spans="1:6">
      <c r="A31" s="28"/>
      <c r="B31" s="29"/>
      <c r="C31" s="19"/>
      <c r="D31" s="19"/>
      <c r="E31" s="19"/>
      <c r="F31" s="19"/>
    </row>
    <row r="32" spans="1:6">
      <c r="A32" s="28" t="s">
        <v>18</v>
      </c>
      <c r="B32" s="72">
        <v>45522</v>
      </c>
      <c r="D32" s="3"/>
      <c r="E32" s="19"/>
      <c r="F32" s="19"/>
    </row>
    <row r="33" spans="1:6">
      <c r="A33" s="28"/>
      <c r="B33" s="31"/>
      <c r="D33" s="19"/>
      <c r="E33" s="19"/>
      <c r="F33" s="19"/>
    </row>
    <row r="34" spans="1:6">
      <c r="A34" s="28"/>
      <c r="B34" s="31"/>
      <c r="D34" s="19"/>
      <c r="E34" s="19"/>
      <c r="F34" s="19"/>
    </row>
    <row r="35" spans="1:6">
      <c r="A35" s="28"/>
      <c r="B35" s="31"/>
      <c r="D35" s="19"/>
      <c r="E35" s="19"/>
      <c r="F35" s="19"/>
    </row>
    <row r="36" spans="1:6" ht="20.25">
      <c r="A36" s="79" t="s">
        <v>19</v>
      </c>
      <c r="B36" s="79"/>
      <c r="C36" s="79"/>
      <c r="D36" s="79"/>
      <c r="E36" s="79"/>
      <c r="F36" s="79"/>
    </row>
    <row r="37" spans="1:6">
      <c r="A37" s="32"/>
      <c r="B37" s="31"/>
      <c r="D37" s="19"/>
      <c r="E37" s="19"/>
      <c r="F37" s="19"/>
    </row>
    <row r="38" spans="1:6" ht="15.75">
      <c r="B38" s="33" t="s">
        <v>20</v>
      </c>
      <c r="C38" s="34"/>
      <c r="D38" s="34"/>
      <c r="F38" s="35">
        <f>F56</f>
        <v>0</v>
      </c>
    </row>
    <row r="39" spans="1:6" ht="15.75">
      <c r="B39" s="33" t="s">
        <v>21</v>
      </c>
      <c r="C39" s="34"/>
      <c r="D39" s="34"/>
      <c r="F39" s="35">
        <f>F349</f>
        <v>0</v>
      </c>
    </row>
    <row r="40" spans="1:6" ht="15.75">
      <c r="B40" s="36"/>
      <c r="C40" s="37"/>
      <c r="D40" s="37"/>
      <c r="E40" s="38"/>
      <c r="F40" s="39"/>
    </row>
    <row r="41" spans="1:6" ht="18.75" thickBot="1">
      <c r="B41" s="40" t="s">
        <v>22</v>
      </c>
      <c r="C41" s="41"/>
      <c r="D41" s="41"/>
      <c r="E41" s="41"/>
      <c r="F41" s="42">
        <f>SUM(F38:F40)</f>
        <v>0</v>
      </c>
    </row>
    <row r="42" spans="1:6" ht="13.5" thickTop="1"/>
    <row r="43" spans="1:6">
      <c r="A43" s="28"/>
      <c r="B43" s="31"/>
      <c r="D43" s="19"/>
      <c r="E43" s="19"/>
      <c r="F43" s="19"/>
    </row>
    <row r="44" spans="1:6">
      <c r="A44" s="28"/>
      <c r="D44" s="19"/>
      <c r="E44" s="24" t="s">
        <v>23</v>
      </c>
      <c r="F44" s="24" t="s">
        <v>24</v>
      </c>
    </row>
    <row r="45" spans="1:6" ht="18.75">
      <c r="A45" s="43" t="s">
        <v>6</v>
      </c>
      <c r="B45" s="44" t="s">
        <v>20</v>
      </c>
      <c r="C45" s="45"/>
      <c r="D45" s="46"/>
      <c r="E45" s="45"/>
      <c r="F45" s="45"/>
    </row>
    <row r="46" spans="1:6">
      <c r="A46" s="25"/>
      <c r="B46" s="76"/>
      <c r="C46" s="76"/>
      <c r="D46" s="76"/>
      <c r="E46" s="76"/>
      <c r="F46" s="76"/>
    </row>
    <row r="47" spans="1:6">
      <c r="A47" s="47"/>
    </row>
    <row r="48" spans="1:6" ht="15.75">
      <c r="A48" s="77" t="s">
        <v>25</v>
      </c>
      <c r="B48" s="77"/>
      <c r="C48" s="77"/>
      <c r="D48" s="77"/>
      <c r="E48" s="77"/>
      <c r="F48" s="77"/>
    </row>
    <row r="49" spans="1:9">
      <c r="A49" s="29"/>
      <c r="B49" s="29" t="s">
        <v>26</v>
      </c>
      <c r="C49" s="29"/>
      <c r="D49" s="29"/>
      <c r="E49" s="29"/>
      <c r="F49" s="48">
        <f>F68</f>
        <v>0</v>
      </c>
      <c r="I49" s="69"/>
    </row>
    <row r="50" spans="1:9">
      <c r="A50" s="29"/>
      <c r="B50" s="29" t="s">
        <v>27</v>
      </c>
      <c r="C50" s="29"/>
      <c r="D50" s="29"/>
      <c r="E50" s="29"/>
      <c r="F50" s="48">
        <f>F202</f>
        <v>0</v>
      </c>
      <c r="I50" s="69"/>
    </row>
    <row r="51" spans="1:9">
      <c r="A51" s="29"/>
      <c r="B51" s="29" t="s">
        <v>28</v>
      </c>
      <c r="C51" s="29"/>
      <c r="D51" s="29"/>
      <c r="E51" s="29"/>
      <c r="F51" s="48">
        <f>F267</f>
        <v>0</v>
      </c>
      <c r="I51" s="69"/>
    </row>
    <row r="52" spans="1:9">
      <c r="A52" s="29"/>
      <c r="B52" s="29" t="s">
        <v>29</v>
      </c>
      <c r="C52" s="29"/>
      <c r="D52" s="29"/>
      <c r="E52" s="29"/>
      <c r="F52" s="48">
        <f>F318</f>
        <v>0</v>
      </c>
      <c r="I52" s="69"/>
    </row>
    <row r="53" spans="1:9">
      <c r="A53" s="29"/>
      <c r="B53" s="29" t="s">
        <v>30</v>
      </c>
      <c r="C53" s="29"/>
      <c r="D53" s="29"/>
      <c r="E53" s="29"/>
      <c r="F53" s="48">
        <f>F334</f>
        <v>0</v>
      </c>
      <c r="I53" s="69"/>
    </row>
    <row r="54" spans="1:9">
      <c r="A54" s="29"/>
      <c r="B54" s="29" t="s">
        <v>31</v>
      </c>
      <c r="C54" s="29"/>
      <c r="D54" s="29"/>
      <c r="E54" s="29"/>
      <c r="F54" s="48">
        <f>F327</f>
        <v>0</v>
      </c>
      <c r="I54" s="69"/>
    </row>
    <row r="55" spans="1:9">
      <c r="A55" s="29"/>
      <c r="B55" s="29" t="s">
        <v>32</v>
      </c>
      <c r="C55" s="29"/>
      <c r="D55" s="29"/>
      <c r="E55" s="29"/>
      <c r="F55" s="48">
        <v>0</v>
      </c>
    </row>
    <row r="56" spans="1:9" ht="13.5" thickBot="1">
      <c r="A56" s="49"/>
      <c r="B56" s="50" t="s">
        <v>33</v>
      </c>
      <c r="C56" s="51"/>
      <c r="D56" s="51"/>
      <c r="E56" s="52"/>
      <c r="F56" s="53">
        <f>SUM(F49:F55)</f>
        <v>0</v>
      </c>
    </row>
    <row r="58" spans="1:9" ht="15.75">
      <c r="A58" s="77" t="s">
        <v>34</v>
      </c>
      <c r="B58" s="77"/>
      <c r="C58" s="77"/>
      <c r="D58" s="77"/>
      <c r="E58" s="77"/>
      <c r="F58" s="77"/>
    </row>
    <row r="59" spans="1:9">
      <c r="A59" s="54"/>
      <c r="B59" s="54"/>
      <c r="C59" s="54"/>
      <c r="D59" s="54"/>
      <c r="E59" s="54"/>
      <c r="F59" s="54"/>
    </row>
    <row r="60" spans="1:9">
      <c r="A60" s="55"/>
      <c r="B60" s="56" t="s">
        <v>26</v>
      </c>
      <c r="C60" s="55"/>
      <c r="D60" s="55"/>
      <c r="E60" s="55"/>
      <c r="F60" s="55"/>
    </row>
    <row r="61" spans="1:9">
      <c r="B61" s="76"/>
      <c r="C61" s="76"/>
      <c r="D61" s="76"/>
      <c r="E61" s="76"/>
      <c r="F61" s="76"/>
    </row>
    <row r="62" spans="1:9">
      <c r="A62" s="57"/>
      <c r="B62" s="58" t="s">
        <v>35</v>
      </c>
      <c r="C62" s="59" t="s">
        <v>36</v>
      </c>
      <c r="D62" s="59" t="s">
        <v>37</v>
      </c>
      <c r="E62" s="60" t="s">
        <v>38</v>
      </c>
      <c r="F62" s="60" t="s">
        <v>39</v>
      </c>
    </row>
    <row r="63" spans="1:9">
      <c r="A63" s="57"/>
      <c r="B63" s="61" t="s">
        <v>40</v>
      </c>
      <c r="C63" s="62">
        <v>1</v>
      </c>
      <c r="D63" s="62" t="s">
        <v>41</v>
      </c>
      <c r="E63" s="63"/>
      <c r="F63" s="63">
        <f>E63*C63</f>
        <v>0</v>
      </c>
    </row>
    <row r="64" spans="1:9">
      <c r="A64" s="57"/>
      <c r="B64" s="61" t="s">
        <v>42</v>
      </c>
      <c r="C64" s="62">
        <v>1</v>
      </c>
      <c r="D64" s="62" t="s">
        <v>41</v>
      </c>
      <c r="E64" s="63"/>
      <c r="F64" s="63">
        <f>E64*C64</f>
        <v>0</v>
      </c>
    </row>
    <row r="65" spans="1:6">
      <c r="A65" s="57"/>
      <c r="B65" s="61" t="s">
        <v>43</v>
      </c>
      <c r="C65" s="62">
        <v>1</v>
      </c>
      <c r="D65" s="62" t="s">
        <v>41</v>
      </c>
      <c r="E65" s="63"/>
      <c r="F65" s="63">
        <f>E65*C65</f>
        <v>0</v>
      </c>
    </row>
    <row r="66" spans="1:6">
      <c r="A66" s="57"/>
      <c r="B66" s="61" t="s">
        <v>44</v>
      </c>
      <c r="C66" s="62">
        <v>1</v>
      </c>
      <c r="D66" s="62" t="s">
        <v>41</v>
      </c>
      <c r="E66" s="63"/>
      <c r="F66" s="63">
        <f>E66*C66</f>
        <v>0</v>
      </c>
    </row>
    <row r="67" spans="1:6">
      <c r="A67" s="57"/>
      <c r="B67" s="61" t="s">
        <v>45</v>
      </c>
      <c r="C67" s="62">
        <v>1</v>
      </c>
      <c r="D67" s="62" t="s">
        <v>41</v>
      </c>
      <c r="E67" s="63"/>
      <c r="F67" s="63">
        <f>E67*C67</f>
        <v>0</v>
      </c>
    </row>
    <row r="68" spans="1:6">
      <c r="A68" s="49"/>
      <c r="B68" s="64" t="s">
        <v>39</v>
      </c>
      <c r="C68" s="65"/>
      <c r="D68" s="65"/>
      <c r="E68" s="65"/>
      <c r="F68" s="66">
        <f>SUM(F63:F67)</f>
        <v>0</v>
      </c>
    </row>
    <row r="69" spans="1:6">
      <c r="A69" s="54"/>
      <c r="B69" s="54"/>
      <c r="C69" s="54"/>
      <c r="D69" s="54"/>
      <c r="E69" s="54"/>
      <c r="F69" s="54"/>
    </row>
    <row r="70" spans="1:6">
      <c r="A70" s="55"/>
      <c r="B70" s="56" t="s">
        <v>27</v>
      </c>
      <c r="C70" s="55"/>
      <c r="D70" s="55"/>
      <c r="E70" s="55"/>
      <c r="F70" s="55"/>
    </row>
    <row r="71" spans="1:6">
      <c r="B71" s="76"/>
      <c r="C71" s="76"/>
      <c r="D71" s="76"/>
      <c r="E71" s="76"/>
      <c r="F71" s="76"/>
    </row>
    <row r="72" spans="1:6">
      <c r="A72" s="57"/>
      <c r="B72" s="58" t="s">
        <v>35</v>
      </c>
      <c r="C72" s="59" t="s">
        <v>36</v>
      </c>
      <c r="D72" s="59" t="s">
        <v>37</v>
      </c>
      <c r="E72" s="60" t="s">
        <v>38</v>
      </c>
      <c r="F72" s="60" t="s">
        <v>39</v>
      </c>
    </row>
    <row r="73" spans="1:6">
      <c r="A73" s="57"/>
      <c r="B73" s="61" t="s">
        <v>46</v>
      </c>
      <c r="C73" s="62">
        <v>6</v>
      </c>
      <c r="D73" s="62" t="s">
        <v>41</v>
      </c>
      <c r="E73" s="73"/>
      <c r="F73" s="63">
        <f>E73*C73</f>
        <v>0</v>
      </c>
    </row>
    <row r="74" spans="1:6">
      <c r="B74" s="67" t="s">
        <v>47</v>
      </c>
      <c r="C74" s="68"/>
      <c r="D74" s="68"/>
      <c r="E74" s="68"/>
      <c r="F74" s="63"/>
    </row>
    <row r="75" spans="1:6">
      <c r="A75" s="57"/>
      <c r="B75" s="61" t="s">
        <v>48</v>
      </c>
      <c r="C75" s="62">
        <v>21</v>
      </c>
      <c r="D75" s="62" t="s">
        <v>41</v>
      </c>
      <c r="E75" s="73"/>
      <c r="F75" s="63">
        <f>E75*C75</f>
        <v>0</v>
      </c>
    </row>
    <row r="76" spans="1:6">
      <c r="B76" s="67" t="s">
        <v>49</v>
      </c>
      <c r="C76" s="68"/>
      <c r="D76" s="68"/>
      <c r="E76" s="68"/>
      <c r="F76" s="63"/>
    </row>
    <row r="77" spans="1:6">
      <c r="A77" s="57"/>
      <c r="B77" s="61" t="s">
        <v>50</v>
      </c>
      <c r="C77" s="62">
        <v>11</v>
      </c>
      <c r="D77" s="62" t="s">
        <v>41</v>
      </c>
      <c r="E77" s="73"/>
      <c r="F77" s="63">
        <f>E77*C77</f>
        <v>0</v>
      </c>
    </row>
    <row r="78" spans="1:6">
      <c r="B78" s="67" t="s">
        <v>51</v>
      </c>
      <c r="C78" s="68"/>
      <c r="D78" s="68"/>
      <c r="E78" s="68"/>
      <c r="F78" s="63"/>
    </row>
    <row r="79" spans="1:6">
      <c r="A79" s="57"/>
      <c r="B79" s="61" t="s">
        <v>52</v>
      </c>
      <c r="C79" s="62">
        <v>28</v>
      </c>
      <c r="D79" s="62" t="s">
        <v>41</v>
      </c>
      <c r="E79" s="73"/>
      <c r="F79" s="63">
        <f>E79*C79</f>
        <v>0</v>
      </c>
    </row>
    <row r="80" spans="1:6">
      <c r="B80" s="67" t="s">
        <v>53</v>
      </c>
      <c r="C80" s="68"/>
      <c r="D80" s="68"/>
      <c r="E80" s="68"/>
      <c r="F80" s="63"/>
    </row>
    <row r="81" spans="1:6">
      <c r="A81" s="57"/>
      <c r="B81" s="61" t="s">
        <v>54</v>
      </c>
      <c r="C81" s="62">
        <v>7</v>
      </c>
      <c r="D81" s="62" t="s">
        <v>41</v>
      </c>
      <c r="E81" s="73"/>
      <c r="F81" s="63">
        <f>E81*C81</f>
        <v>0</v>
      </c>
    </row>
    <row r="82" spans="1:6">
      <c r="B82" s="67" t="s">
        <v>55</v>
      </c>
      <c r="C82" s="68"/>
      <c r="D82" s="68"/>
      <c r="E82" s="68"/>
      <c r="F82" s="63"/>
    </row>
    <row r="83" spans="1:6">
      <c r="A83" s="57"/>
      <c r="B83" s="61" t="s">
        <v>56</v>
      </c>
      <c r="C83" s="62">
        <v>1</v>
      </c>
      <c r="D83" s="62" t="s">
        <v>41</v>
      </c>
      <c r="E83" s="73"/>
      <c r="F83" s="63">
        <f>E83*C83</f>
        <v>0</v>
      </c>
    </row>
    <row r="84" spans="1:6">
      <c r="B84" s="67" t="s">
        <v>57</v>
      </c>
      <c r="C84" s="68"/>
      <c r="D84" s="68"/>
      <c r="E84" s="68"/>
      <c r="F84" s="63"/>
    </row>
    <row r="85" spans="1:6">
      <c r="A85" s="57"/>
      <c r="B85" s="61" t="s">
        <v>58</v>
      </c>
      <c r="C85" s="62">
        <v>1</v>
      </c>
      <c r="D85" s="62" t="s">
        <v>41</v>
      </c>
      <c r="E85" s="73"/>
      <c r="F85" s="63">
        <f>E85*C85</f>
        <v>0</v>
      </c>
    </row>
    <row r="86" spans="1:6">
      <c r="B86" s="67" t="s">
        <v>59</v>
      </c>
      <c r="C86" s="68"/>
      <c r="D86" s="68"/>
      <c r="E86" s="68"/>
      <c r="F86" s="63"/>
    </row>
    <row r="87" spans="1:6">
      <c r="A87" s="57"/>
      <c r="B87" s="61" t="s">
        <v>60</v>
      </c>
      <c r="C87" s="62">
        <v>1</v>
      </c>
      <c r="D87" s="62" t="s">
        <v>41</v>
      </c>
      <c r="E87" s="73"/>
      <c r="F87" s="63">
        <f>E87*C87</f>
        <v>0</v>
      </c>
    </row>
    <row r="88" spans="1:6">
      <c r="B88" s="67" t="s">
        <v>61</v>
      </c>
      <c r="C88" s="68"/>
      <c r="D88" s="68"/>
      <c r="E88" s="68"/>
      <c r="F88" s="63"/>
    </row>
    <row r="89" spans="1:6">
      <c r="A89" s="57"/>
      <c r="B89" s="61" t="s">
        <v>62</v>
      </c>
      <c r="C89" s="62">
        <v>10</v>
      </c>
      <c r="D89" s="62" t="s">
        <v>41</v>
      </c>
      <c r="E89" s="73"/>
      <c r="F89" s="63">
        <f>E89*C89</f>
        <v>0</v>
      </c>
    </row>
    <row r="90" spans="1:6">
      <c r="B90" s="67" t="s">
        <v>63</v>
      </c>
      <c r="C90" s="68"/>
      <c r="D90" s="68"/>
      <c r="E90" s="68"/>
      <c r="F90" s="63"/>
    </row>
    <row r="91" spans="1:6">
      <c r="A91" s="57"/>
      <c r="B91" s="61" t="s">
        <v>64</v>
      </c>
      <c r="C91" s="62">
        <v>3</v>
      </c>
      <c r="D91" s="62" t="s">
        <v>41</v>
      </c>
      <c r="E91" s="73"/>
      <c r="F91" s="63">
        <f>E91*C91</f>
        <v>0</v>
      </c>
    </row>
    <row r="92" spans="1:6">
      <c r="B92" s="67" t="s">
        <v>57</v>
      </c>
      <c r="C92" s="68"/>
      <c r="D92" s="68"/>
      <c r="E92" s="68"/>
      <c r="F92" s="63"/>
    </row>
    <row r="93" spans="1:6">
      <c r="A93" s="57"/>
      <c r="B93" s="61" t="s">
        <v>65</v>
      </c>
      <c r="C93" s="62">
        <v>1</v>
      </c>
      <c r="D93" s="62" t="s">
        <v>41</v>
      </c>
      <c r="E93" s="73"/>
      <c r="F93" s="63">
        <f>E93*C93</f>
        <v>0</v>
      </c>
    </row>
    <row r="94" spans="1:6">
      <c r="B94" s="67" t="s">
        <v>66</v>
      </c>
      <c r="C94" s="68"/>
      <c r="D94" s="68"/>
      <c r="E94" s="68"/>
      <c r="F94" s="63"/>
    </row>
    <row r="95" spans="1:6">
      <c r="A95" s="57"/>
      <c r="B95" s="61" t="s">
        <v>67</v>
      </c>
      <c r="C95" s="62">
        <v>1</v>
      </c>
      <c r="D95" s="62" t="s">
        <v>41</v>
      </c>
      <c r="E95" s="73"/>
      <c r="F95" s="63">
        <f>E95*C95</f>
        <v>0</v>
      </c>
    </row>
    <row r="96" spans="1:6">
      <c r="B96" s="67" t="s">
        <v>57</v>
      </c>
      <c r="C96" s="68"/>
      <c r="D96" s="68"/>
      <c r="E96" s="68"/>
      <c r="F96" s="63"/>
    </row>
    <row r="97" spans="1:6">
      <c r="A97" s="57"/>
      <c r="B97" s="61" t="s">
        <v>68</v>
      </c>
      <c r="C97" s="62">
        <v>6</v>
      </c>
      <c r="D97" s="62" t="s">
        <v>41</v>
      </c>
      <c r="E97" s="73"/>
      <c r="F97" s="63">
        <f>E97*C97</f>
        <v>0</v>
      </c>
    </row>
    <row r="98" spans="1:6">
      <c r="B98" s="67" t="s">
        <v>69</v>
      </c>
      <c r="C98" s="68"/>
      <c r="D98" s="68"/>
      <c r="E98" s="68"/>
      <c r="F98" s="63"/>
    </row>
    <row r="99" spans="1:6">
      <c r="A99" s="57"/>
      <c r="B99" s="61" t="s">
        <v>70</v>
      </c>
      <c r="C99" s="62">
        <v>1</v>
      </c>
      <c r="D99" s="62" t="s">
        <v>41</v>
      </c>
      <c r="E99" s="73"/>
      <c r="F99" s="63">
        <f>E99*C99</f>
        <v>0</v>
      </c>
    </row>
    <row r="100" spans="1:6">
      <c r="B100" s="67" t="s">
        <v>57</v>
      </c>
      <c r="C100" s="68"/>
      <c r="D100" s="68"/>
      <c r="E100" s="68"/>
      <c r="F100" s="63"/>
    </row>
    <row r="101" spans="1:6">
      <c r="A101" s="57"/>
      <c r="B101" s="61" t="s">
        <v>71</v>
      </c>
      <c r="C101" s="62">
        <v>1</v>
      </c>
      <c r="D101" s="62" t="s">
        <v>41</v>
      </c>
      <c r="E101" s="73"/>
      <c r="F101" s="63">
        <f>E101*C101</f>
        <v>0</v>
      </c>
    </row>
    <row r="102" spans="1:6">
      <c r="B102" s="67" t="s">
        <v>72</v>
      </c>
      <c r="C102" s="68"/>
      <c r="D102" s="68"/>
      <c r="E102" s="68"/>
      <c r="F102" s="63"/>
    </row>
    <row r="103" spans="1:6">
      <c r="A103" s="57"/>
      <c r="B103" s="61" t="s">
        <v>73</v>
      </c>
      <c r="C103" s="62">
        <v>1</v>
      </c>
      <c r="D103" s="62" t="s">
        <v>41</v>
      </c>
      <c r="E103" s="73"/>
      <c r="F103" s="63">
        <f>E103*C103</f>
        <v>0</v>
      </c>
    </row>
    <row r="104" spans="1:6">
      <c r="B104" s="67" t="s">
        <v>57</v>
      </c>
      <c r="C104" s="68"/>
      <c r="D104" s="68"/>
      <c r="E104" s="68"/>
      <c r="F104" s="63"/>
    </row>
    <row r="105" spans="1:6">
      <c r="A105" s="57"/>
      <c r="B105" s="61" t="s">
        <v>74</v>
      </c>
      <c r="C105" s="62">
        <v>13</v>
      </c>
      <c r="D105" s="62" t="s">
        <v>41</v>
      </c>
      <c r="E105" s="73"/>
      <c r="F105" s="63">
        <f>E105*C105</f>
        <v>0</v>
      </c>
    </row>
    <row r="106" spans="1:6">
      <c r="B106" s="67" t="s">
        <v>75</v>
      </c>
      <c r="C106" s="68"/>
      <c r="D106" s="68"/>
      <c r="E106" s="68"/>
      <c r="F106" s="63"/>
    </row>
    <row r="107" spans="1:6">
      <c r="A107" s="57"/>
      <c r="B107" s="61" t="s">
        <v>76</v>
      </c>
      <c r="C107" s="62">
        <v>8</v>
      </c>
      <c r="D107" s="62" t="s">
        <v>41</v>
      </c>
      <c r="E107" s="73"/>
      <c r="F107" s="63">
        <f>E107*C107</f>
        <v>0</v>
      </c>
    </row>
    <row r="108" spans="1:6">
      <c r="B108" s="67" t="s">
        <v>77</v>
      </c>
      <c r="C108" s="68"/>
      <c r="D108" s="68"/>
      <c r="E108" s="68"/>
      <c r="F108" s="63"/>
    </row>
    <row r="109" spans="1:6">
      <c r="A109" s="57"/>
      <c r="B109" s="61" t="s">
        <v>78</v>
      </c>
      <c r="C109" s="62">
        <v>6</v>
      </c>
      <c r="D109" s="62" t="s">
        <v>41</v>
      </c>
      <c r="E109" s="73"/>
      <c r="F109" s="63">
        <f>E109*C109</f>
        <v>0</v>
      </c>
    </row>
    <row r="110" spans="1:6">
      <c r="B110" s="67" t="s">
        <v>79</v>
      </c>
      <c r="C110" s="68"/>
      <c r="D110" s="68"/>
      <c r="E110" s="68"/>
      <c r="F110" s="63"/>
    </row>
    <row r="111" spans="1:6">
      <c r="A111" s="57"/>
      <c r="B111" s="61" t="s">
        <v>80</v>
      </c>
      <c r="C111" s="62">
        <v>24</v>
      </c>
      <c r="D111" s="62" t="s">
        <v>41</v>
      </c>
      <c r="E111" s="73"/>
      <c r="F111" s="63">
        <f>E111*C111</f>
        <v>0</v>
      </c>
    </row>
    <row r="112" spans="1:6">
      <c r="B112" s="67" t="s">
        <v>81</v>
      </c>
      <c r="C112" s="68"/>
      <c r="D112" s="68"/>
      <c r="E112" s="68"/>
      <c r="F112" s="63"/>
    </row>
    <row r="113" spans="1:6">
      <c r="A113" s="57"/>
      <c r="B113" s="61" t="s">
        <v>80</v>
      </c>
      <c r="C113" s="62">
        <v>6</v>
      </c>
      <c r="D113" s="62" t="s">
        <v>41</v>
      </c>
      <c r="E113" s="73"/>
      <c r="F113" s="63">
        <f>E113*C113</f>
        <v>0</v>
      </c>
    </row>
    <row r="114" spans="1:6">
      <c r="B114" s="67" t="s">
        <v>82</v>
      </c>
      <c r="C114" s="68"/>
      <c r="D114" s="68"/>
      <c r="E114" s="68"/>
      <c r="F114" s="63"/>
    </row>
    <row r="115" spans="1:6">
      <c r="A115" s="57"/>
      <c r="B115" s="61" t="s">
        <v>80</v>
      </c>
      <c r="C115" s="62">
        <v>12</v>
      </c>
      <c r="D115" s="62" t="s">
        <v>41</v>
      </c>
      <c r="E115" s="73"/>
      <c r="F115" s="63">
        <f>E115*C115</f>
        <v>0</v>
      </c>
    </row>
    <row r="116" spans="1:6">
      <c r="B116" s="67" t="s">
        <v>83</v>
      </c>
      <c r="C116" s="68"/>
      <c r="D116" s="68"/>
      <c r="E116" s="68"/>
      <c r="F116" s="63"/>
    </row>
    <row r="117" spans="1:6">
      <c r="A117" s="57"/>
      <c r="B117" s="61" t="s">
        <v>80</v>
      </c>
      <c r="C117" s="62">
        <v>24</v>
      </c>
      <c r="D117" s="62" t="s">
        <v>41</v>
      </c>
      <c r="E117" s="73"/>
      <c r="F117" s="63">
        <f>E117*C117</f>
        <v>0</v>
      </c>
    </row>
    <row r="118" spans="1:6">
      <c r="B118" s="67" t="s">
        <v>84</v>
      </c>
      <c r="C118" s="68"/>
      <c r="D118" s="68"/>
      <c r="E118" s="68"/>
      <c r="F118" s="63"/>
    </row>
    <row r="119" spans="1:6">
      <c r="A119" s="57"/>
      <c r="B119" s="61" t="s">
        <v>80</v>
      </c>
      <c r="C119" s="62">
        <v>24</v>
      </c>
      <c r="D119" s="62" t="s">
        <v>41</v>
      </c>
      <c r="E119" s="73"/>
      <c r="F119" s="63">
        <f>E119*C119</f>
        <v>0</v>
      </c>
    </row>
    <row r="120" spans="1:6">
      <c r="B120" s="67" t="s">
        <v>85</v>
      </c>
      <c r="C120" s="68"/>
      <c r="D120" s="68"/>
      <c r="E120" s="68"/>
      <c r="F120" s="63"/>
    </row>
    <row r="121" spans="1:6">
      <c r="A121" s="57"/>
      <c r="B121" s="61" t="s">
        <v>80</v>
      </c>
      <c r="C121" s="62">
        <v>24</v>
      </c>
      <c r="D121" s="62" t="s">
        <v>41</v>
      </c>
      <c r="E121" s="73"/>
      <c r="F121" s="63">
        <f>E121*C121</f>
        <v>0</v>
      </c>
    </row>
    <row r="122" spans="1:6">
      <c r="B122" s="67" t="s">
        <v>86</v>
      </c>
      <c r="C122" s="68"/>
      <c r="D122" s="68"/>
      <c r="E122" s="68"/>
      <c r="F122" s="63"/>
    </row>
    <row r="123" spans="1:6">
      <c r="A123" s="57"/>
      <c r="B123" s="61" t="s">
        <v>87</v>
      </c>
      <c r="C123" s="62">
        <v>2</v>
      </c>
      <c r="D123" s="62" t="s">
        <v>41</v>
      </c>
      <c r="E123" s="73"/>
      <c r="F123" s="63">
        <f>E123*C123</f>
        <v>0</v>
      </c>
    </row>
    <row r="124" spans="1:6">
      <c r="B124" s="67" t="s">
        <v>88</v>
      </c>
      <c r="C124" s="68"/>
      <c r="D124" s="68"/>
      <c r="E124" s="68"/>
      <c r="F124" s="63"/>
    </row>
    <row r="125" spans="1:6">
      <c r="A125" s="57"/>
      <c r="B125" s="61" t="s">
        <v>89</v>
      </c>
      <c r="C125" s="62">
        <v>2</v>
      </c>
      <c r="D125" s="62" t="s">
        <v>41</v>
      </c>
      <c r="E125" s="73"/>
      <c r="F125" s="63">
        <f>E125*C125</f>
        <v>0</v>
      </c>
    </row>
    <row r="126" spans="1:6">
      <c r="B126" s="67" t="s">
        <v>79</v>
      </c>
      <c r="C126" s="68"/>
      <c r="D126" s="68"/>
      <c r="E126" s="68"/>
      <c r="F126" s="63"/>
    </row>
    <row r="127" spans="1:6">
      <c r="A127" s="57"/>
      <c r="B127" s="61" t="s">
        <v>90</v>
      </c>
      <c r="C127" s="62">
        <v>8.5</v>
      </c>
      <c r="D127" s="62" t="s">
        <v>41</v>
      </c>
      <c r="E127" s="73"/>
      <c r="F127" s="63">
        <f>E127*C127</f>
        <v>0</v>
      </c>
    </row>
    <row r="128" spans="1:6">
      <c r="B128" s="67" t="s">
        <v>81</v>
      </c>
      <c r="C128" s="68"/>
      <c r="D128" s="68"/>
      <c r="E128" s="68"/>
      <c r="F128" s="63"/>
    </row>
    <row r="129" spans="1:6">
      <c r="A129" s="57"/>
      <c r="B129" s="61" t="s">
        <v>90</v>
      </c>
      <c r="C129" s="62">
        <v>1</v>
      </c>
      <c r="D129" s="62" t="s">
        <v>41</v>
      </c>
      <c r="E129" s="73"/>
      <c r="F129" s="63">
        <f>E129*C129</f>
        <v>0</v>
      </c>
    </row>
    <row r="130" spans="1:6">
      <c r="B130" s="67" t="s">
        <v>88</v>
      </c>
      <c r="C130" s="68"/>
      <c r="D130" s="68"/>
      <c r="E130" s="68"/>
      <c r="F130" s="63"/>
    </row>
    <row r="131" spans="1:6">
      <c r="A131" s="57"/>
      <c r="B131" s="61" t="s">
        <v>90</v>
      </c>
      <c r="C131" s="62">
        <v>2</v>
      </c>
      <c r="D131" s="62" t="s">
        <v>41</v>
      </c>
      <c r="E131" s="73"/>
      <c r="F131" s="63">
        <f>E131*C131</f>
        <v>0</v>
      </c>
    </row>
    <row r="132" spans="1:6">
      <c r="B132" s="67" t="s">
        <v>82</v>
      </c>
      <c r="C132" s="68"/>
      <c r="D132" s="68"/>
      <c r="E132" s="68"/>
      <c r="F132" s="63"/>
    </row>
    <row r="133" spans="1:6">
      <c r="A133" s="57"/>
      <c r="B133" s="61" t="s">
        <v>90</v>
      </c>
      <c r="C133" s="62">
        <v>1</v>
      </c>
      <c r="D133" s="62" t="s">
        <v>41</v>
      </c>
      <c r="E133" s="73"/>
      <c r="F133" s="63">
        <f>E133*C133</f>
        <v>0</v>
      </c>
    </row>
    <row r="134" spans="1:6">
      <c r="B134" s="67" t="s">
        <v>91</v>
      </c>
      <c r="C134" s="68"/>
      <c r="D134" s="68"/>
      <c r="E134" s="68"/>
      <c r="F134" s="63"/>
    </row>
    <row r="135" spans="1:6">
      <c r="A135" s="57"/>
      <c r="B135" s="61" t="s">
        <v>90</v>
      </c>
      <c r="C135" s="62">
        <v>1</v>
      </c>
      <c r="D135" s="62" t="s">
        <v>41</v>
      </c>
      <c r="E135" s="73"/>
      <c r="F135" s="63">
        <f>E135*C135</f>
        <v>0</v>
      </c>
    </row>
    <row r="136" spans="1:6">
      <c r="B136" s="67" t="s">
        <v>83</v>
      </c>
      <c r="C136" s="68"/>
      <c r="D136" s="68"/>
      <c r="E136" s="68"/>
      <c r="F136" s="63"/>
    </row>
    <row r="137" spans="1:6">
      <c r="A137" s="57"/>
      <c r="B137" s="61" t="s">
        <v>90</v>
      </c>
      <c r="C137" s="62">
        <v>1</v>
      </c>
      <c r="D137" s="62" t="s">
        <v>41</v>
      </c>
      <c r="E137" s="73"/>
      <c r="F137" s="63">
        <f>E137*C137</f>
        <v>0</v>
      </c>
    </row>
    <row r="138" spans="1:6">
      <c r="B138" s="67" t="s">
        <v>92</v>
      </c>
      <c r="C138" s="68"/>
      <c r="D138" s="68"/>
      <c r="E138" s="68"/>
      <c r="F138" s="63"/>
    </row>
    <row r="139" spans="1:6">
      <c r="A139" s="57"/>
      <c r="B139" s="61" t="s">
        <v>90</v>
      </c>
      <c r="C139" s="62">
        <v>8.5</v>
      </c>
      <c r="D139" s="62" t="s">
        <v>41</v>
      </c>
      <c r="E139" s="73"/>
      <c r="F139" s="63">
        <f>E139*C139</f>
        <v>0</v>
      </c>
    </row>
    <row r="140" spans="1:6">
      <c r="B140" s="67" t="s">
        <v>86</v>
      </c>
      <c r="C140" s="68"/>
      <c r="D140" s="68"/>
      <c r="E140" s="68"/>
      <c r="F140" s="63"/>
    </row>
    <row r="141" spans="1:6">
      <c r="A141" s="57"/>
      <c r="B141" s="61" t="s">
        <v>93</v>
      </c>
      <c r="C141" s="62">
        <v>3</v>
      </c>
      <c r="D141" s="62" t="s">
        <v>41</v>
      </c>
      <c r="E141" s="73"/>
      <c r="F141" s="63">
        <f>E141*C141</f>
        <v>0</v>
      </c>
    </row>
    <row r="142" spans="1:6">
      <c r="B142" s="67" t="s">
        <v>79</v>
      </c>
      <c r="C142" s="68"/>
      <c r="D142" s="68"/>
      <c r="E142" s="68"/>
      <c r="F142" s="63"/>
    </row>
    <row r="143" spans="1:6">
      <c r="A143" s="57"/>
      <c r="B143" s="61" t="s">
        <v>94</v>
      </c>
      <c r="C143" s="62">
        <v>12</v>
      </c>
      <c r="D143" s="62" t="s">
        <v>41</v>
      </c>
      <c r="E143" s="73"/>
      <c r="F143" s="63">
        <f>E143*C143</f>
        <v>0</v>
      </c>
    </row>
    <row r="144" spans="1:6">
      <c r="B144" s="67" t="s">
        <v>81</v>
      </c>
      <c r="C144" s="68"/>
      <c r="D144" s="68"/>
      <c r="E144" s="68"/>
      <c r="F144" s="63"/>
    </row>
    <row r="145" spans="1:6">
      <c r="A145" s="57"/>
      <c r="B145" s="61" t="s">
        <v>94</v>
      </c>
      <c r="C145" s="62">
        <v>1</v>
      </c>
      <c r="D145" s="62" t="s">
        <v>41</v>
      </c>
      <c r="E145" s="73"/>
      <c r="F145" s="63">
        <f>E145*C145</f>
        <v>0</v>
      </c>
    </row>
    <row r="146" spans="1:6">
      <c r="B146" s="67" t="s">
        <v>88</v>
      </c>
      <c r="C146" s="68"/>
      <c r="D146" s="68"/>
      <c r="E146" s="68"/>
      <c r="F146" s="63"/>
    </row>
    <row r="147" spans="1:6">
      <c r="A147" s="57"/>
      <c r="B147" s="61" t="s">
        <v>94</v>
      </c>
      <c r="C147" s="62">
        <v>3</v>
      </c>
      <c r="D147" s="62" t="s">
        <v>41</v>
      </c>
      <c r="E147" s="73"/>
      <c r="F147" s="63">
        <f>E147*C147</f>
        <v>0</v>
      </c>
    </row>
    <row r="148" spans="1:6">
      <c r="B148" s="67" t="s">
        <v>82</v>
      </c>
      <c r="C148" s="68"/>
      <c r="D148" s="68"/>
      <c r="E148" s="68"/>
      <c r="F148" s="63"/>
    </row>
    <row r="149" spans="1:6">
      <c r="A149" s="57"/>
      <c r="B149" s="61" t="s">
        <v>94</v>
      </c>
      <c r="C149" s="62">
        <v>6</v>
      </c>
      <c r="D149" s="62" t="s">
        <v>41</v>
      </c>
      <c r="E149" s="73"/>
      <c r="F149" s="63">
        <f>E149*C149</f>
        <v>0</v>
      </c>
    </row>
    <row r="150" spans="1:6">
      <c r="B150" s="67" t="s">
        <v>83</v>
      </c>
      <c r="C150" s="68"/>
      <c r="D150" s="68"/>
      <c r="E150" s="68"/>
      <c r="F150" s="63"/>
    </row>
    <row r="151" spans="1:6">
      <c r="A151" s="57"/>
      <c r="B151" s="61" t="s">
        <v>94</v>
      </c>
      <c r="C151" s="62">
        <v>12</v>
      </c>
      <c r="D151" s="62" t="s">
        <v>41</v>
      </c>
      <c r="E151" s="73"/>
      <c r="F151" s="63">
        <f>E151*C151</f>
        <v>0</v>
      </c>
    </row>
    <row r="152" spans="1:6">
      <c r="B152" s="67" t="s">
        <v>86</v>
      </c>
      <c r="C152" s="68"/>
      <c r="D152" s="68"/>
      <c r="E152" s="68"/>
      <c r="F152" s="63"/>
    </row>
    <row r="153" spans="1:6">
      <c r="A153" s="57"/>
      <c r="B153" s="61" t="s">
        <v>95</v>
      </c>
      <c r="C153" s="62">
        <v>5</v>
      </c>
      <c r="D153" s="62" t="s">
        <v>41</v>
      </c>
      <c r="E153" s="73"/>
      <c r="F153" s="63">
        <f>E153*C153</f>
        <v>0</v>
      </c>
    </row>
    <row r="154" spans="1:6">
      <c r="B154" s="67" t="s">
        <v>79</v>
      </c>
      <c r="C154" s="68"/>
      <c r="D154" s="68"/>
      <c r="E154" s="68"/>
      <c r="F154" s="63">
        <f>E154*C154</f>
        <v>0</v>
      </c>
    </row>
    <row r="155" spans="1:6">
      <c r="A155" s="57"/>
      <c r="B155" s="61" t="s">
        <v>96</v>
      </c>
      <c r="C155" s="62">
        <v>20</v>
      </c>
      <c r="D155" s="62" t="s">
        <v>41</v>
      </c>
      <c r="E155" s="73"/>
      <c r="F155" s="63">
        <f>E155*C155</f>
        <v>0</v>
      </c>
    </row>
    <row r="156" spans="1:6">
      <c r="B156" s="67" t="s">
        <v>81</v>
      </c>
      <c r="C156" s="68"/>
      <c r="D156" s="68"/>
      <c r="E156" s="68"/>
      <c r="F156" s="63"/>
    </row>
    <row r="157" spans="1:6">
      <c r="A157" s="57"/>
      <c r="B157" s="61" t="s">
        <v>96</v>
      </c>
      <c r="C157" s="62">
        <v>3</v>
      </c>
      <c r="D157" s="62" t="s">
        <v>41</v>
      </c>
      <c r="E157" s="73"/>
      <c r="F157" s="63">
        <f>E157*C157</f>
        <v>0</v>
      </c>
    </row>
    <row r="158" spans="1:6">
      <c r="B158" s="67" t="s">
        <v>88</v>
      </c>
      <c r="C158" s="68"/>
      <c r="D158" s="68"/>
      <c r="E158" s="68"/>
      <c r="F158" s="63"/>
    </row>
    <row r="159" spans="1:6">
      <c r="A159" s="57"/>
      <c r="B159" s="61" t="s">
        <v>96</v>
      </c>
      <c r="C159" s="62">
        <v>5</v>
      </c>
      <c r="D159" s="62" t="s">
        <v>41</v>
      </c>
      <c r="E159" s="73"/>
      <c r="F159" s="63">
        <f>E159*C159</f>
        <v>0</v>
      </c>
    </row>
    <row r="160" spans="1:6">
      <c r="B160" s="67" t="s">
        <v>82</v>
      </c>
      <c r="C160" s="68"/>
      <c r="D160" s="68"/>
      <c r="E160" s="68"/>
      <c r="F160" s="63"/>
    </row>
    <row r="161" spans="1:6">
      <c r="A161" s="57"/>
      <c r="B161" s="61" t="s">
        <v>96</v>
      </c>
      <c r="C161" s="62">
        <v>20</v>
      </c>
      <c r="D161" s="62" t="s">
        <v>41</v>
      </c>
      <c r="E161" s="73"/>
      <c r="F161" s="63">
        <f>E161*C161</f>
        <v>0</v>
      </c>
    </row>
    <row r="162" spans="1:6">
      <c r="B162" s="67" t="s">
        <v>83</v>
      </c>
      <c r="C162" s="68"/>
      <c r="D162" s="68"/>
      <c r="E162" s="68"/>
      <c r="F162" s="63"/>
    </row>
    <row r="163" spans="1:6">
      <c r="A163" s="57"/>
      <c r="B163" s="61" t="s">
        <v>96</v>
      </c>
      <c r="C163" s="62">
        <v>20</v>
      </c>
      <c r="D163" s="62" t="s">
        <v>41</v>
      </c>
      <c r="E163" s="73"/>
      <c r="F163" s="63">
        <f>E163*C163</f>
        <v>0</v>
      </c>
    </row>
    <row r="164" spans="1:6">
      <c r="B164" s="67" t="s">
        <v>86</v>
      </c>
      <c r="C164" s="68"/>
      <c r="D164" s="68"/>
      <c r="E164" s="68"/>
      <c r="F164" s="63"/>
    </row>
    <row r="165" spans="1:6">
      <c r="A165" s="57"/>
      <c r="B165" s="61" t="s">
        <v>97</v>
      </c>
      <c r="C165" s="62">
        <v>2</v>
      </c>
      <c r="D165" s="62" t="s">
        <v>41</v>
      </c>
      <c r="E165" s="73"/>
      <c r="F165" s="63">
        <f>E165*C165</f>
        <v>0</v>
      </c>
    </row>
    <row r="166" spans="1:6">
      <c r="B166" s="67" t="s">
        <v>98</v>
      </c>
      <c r="C166" s="68"/>
      <c r="D166" s="68"/>
      <c r="E166" s="68"/>
      <c r="F166" s="63"/>
    </row>
    <row r="167" spans="1:6">
      <c r="A167" s="57"/>
      <c r="B167" s="61" t="s">
        <v>99</v>
      </c>
      <c r="C167" s="62">
        <v>13</v>
      </c>
      <c r="D167" s="62" t="s">
        <v>41</v>
      </c>
      <c r="E167" s="73"/>
      <c r="F167" s="63">
        <f>E167*C167</f>
        <v>0</v>
      </c>
    </row>
    <row r="168" spans="1:6">
      <c r="B168" s="67" t="s">
        <v>100</v>
      </c>
      <c r="C168" s="68"/>
      <c r="D168" s="68"/>
      <c r="E168" s="68"/>
      <c r="F168" s="63"/>
    </row>
    <row r="169" spans="1:6">
      <c r="A169" s="57"/>
      <c r="B169" s="61" t="s">
        <v>101</v>
      </c>
      <c r="C169" s="62">
        <v>7</v>
      </c>
      <c r="D169" s="62" t="s">
        <v>41</v>
      </c>
      <c r="E169" s="73"/>
      <c r="F169" s="63">
        <f>E169*C169</f>
        <v>0</v>
      </c>
    </row>
    <row r="170" spans="1:6">
      <c r="B170" s="67" t="s">
        <v>102</v>
      </c>
      <c r="C170" s="68"/>
      <c r="D170" s="68"/>
      <c r="E170" s="68"/>
      <c r="F170" s="63"/>
    </row>
    <row r="171" spans="1:6">
      <c r="A171" s="57"/>
      <c r="B171" s="61" t="s">
        <v>103</v>
      </c>
      <c r="C171" s="62">
        <v>6</v>
      </c>
      <c r="D171" s="62" t="s">
        <v>41</v>
      </c>
      <c r="E171" s="73"/>
      <c r="F171" s="63">
        <f>E171*C171</f>
        <v>0</v>
      </c>
    </row>
    <row r="172" spans="1:6">
      <c r="B172" s="67" t="s">
        <v>104</v>
      </c>
      <c r="C172" s="68"/>
      <c r="D172" s="68"/>
      <c r="E172" s="68"/>
      <c r="F172" s="63"/>
    </row>
    <row r="173" spans="1:6">
      <c r="A173" s="57"/>
      <c r="B173" s="61" t="s">
        <v>105</v>
      </c>
      <c r="C173" s="62">
        <v>1</v>
      </c>
      <c r="D173" s="62" t="s">
        <v>41</v>
      </c>
      <c r="E173" s="73"/>
      <c r="F173" s="63">
        <f>E173*C173</f>
        <v>0</v>
      </c>
    </row>
    <row r="174" spans="1:6">
      <c r="B174" s="67" t="s">
        <v>106</v>
      </c>
      <c r="C174" s="68"/>
      <c r="D174" s="68"/>
      <c r="E174" s="68"/>
      <c r="F174" s="63"/>
    </row>
    <row r="175" spans="1:6">
      <c r="A175" s="57"/>
      <c r="B175" s="61" t="s">
        <v>107</v>
      </c>
      <c r="C175" s="62">
        <v>1</v>
      </c>
      <c r="D175" s="62" t="s">
        <v>41</v>
      </c>
      <c r="E175" s="73"/>
      <c r="F175" s="63">
        <f>E175*C175</f>
        <v>0</v>
      </c>
    </row>
    <row r="176" spans="1:6">
      <c r="B176" s="67" t="s">
        <v>108</v>
      </c>
      <c r="C176" s="68"/>
      <c r="D176" s="68"/>
      <c r="E176" s="68"/>
      <c r="F176" s="63"/>
    </row>
    <row r="177" spans="1:6">
      <c r="A177" s="57"/>
      <c r="B177" s="61" t="s">
        <v>109</v>
      </c>
      <c r="C177" s="62">
        <v>2</v>
      </c>
      <c r="D177" s="62" t="s">
        <v>41</v>
      </c>
      <c r="E177" s="73"/>
      <c r="F177" s="63">
        <f>E177*C177</f>
        <v>0</v>
      </c>
    </row>
    <row r="178" spans="1:6">
      <c r="B178" s="67" t="s">
        <v>110</v>
      </c>
      <c r="C178" s="68"/>
      <c r="D178" s="68"/>
      <c r="E178" s="68"/>
      <c r="F178" s="63"/>
    </row>
    <row r="179" spans="1:6">
      <c r="A179" s="57"/>
      <c r="B179" s="61" t="s">
        <v>111</v>
      </c>
      <c r="C179" s="62">
        <v>1</v>
      </c>
      <c r="D179" s="62" t="s">
        <v>41</v>
      </c>
      <c r="E179" s="73"/>
      <c r="F179" s="63">
        <f>E179*C179</f>
        <v>0</v>
      </c>
    </row>
    <row r="180" spans="1:6">
      <c r="B180" s="67" t="s">
        <v>112</v>
      </c>
      <c r="C180" s="68"/>
      <c r="D180" s="68"/>
      <c r="E180" s="68"/>
      <c r="F180" s="63"/>
    </row>
    <row r="181" spans="1:6">
      <c r="A181" s="57"/>
      <c r="B181" s="61" t="s">
        <v>113</v>
      </c>
      <c r="C181" s="62">
        <v>1</v>
      </c>
      <c r="D181" s="62" t="s">
        <v>41</v>
      </c>
      <c r="E181" s="73"/>
      <c r="F181" s="63">
        <f>E181*C181</f>
        <v>0</v>
      </c>
    </row>
    <row r="182" spans="1:6">
      <c r="B182" s="67" t="s">
        <v>114</v>
      </c>
      <c r="C182" s="68"/>
      <c r="D182" s="68"/>
      <c r="E182" s="68"/>
      <c r="F182" s="63"/>
    </row>
    <row r="183" spans="1:6">
      <c r="A183" s="57"/>
      <c r="B183" s="61" t="s">
        <v>115</v>
      </c>
      <c r="C183" s="62">
        <v>1</v>
      </c>
      <c r="D183" s="62" t="s">
        <v>41</v>
      </c>
      <c r="E183" s="73"/>
      <c r="F183" s="63">
        <f>E183*C183</f>
        <v>0</v>
      </c>
    </row>
    <row r="184" spans="1:6">
      <c r="B184" s="67" t="s">
        <v>116</v>
      </c>
      <c r="C184" s="68"/>
      <c r="D184" s="68"/>
      <c r="E184" s="68"/>
      <c r="F184" s="63"/>
    </row>
    <row r="185" spans="1:6">
      <c r="A185" s="57"/>
      <c r="B185" s="61" t="s">
        <v>117</v>
      </c>
      <c r="C185" s="62">
        <v>1</v>
      </c>
      <c r="D185" s="62" t="s">
        <v>41</v>
      </c>
      <c r="E185" s="73"/>
      <c r="F185" s="63">
        <f>E185*C185</f>
        <v>0</v>
      </c>
    </row>
    <row r="186" spans="1:6">
      <c r="B186" s="67" t="s">
        <v>112</v>
      </c>
      <c r="C186" s="68"/>
      <c r="D186" s="68"/>
      <c r="E186" s="68"/>
      <c r="F186" s="63"/>
    </row>
    <row r="187" spans="1:6">
      <c r="A187" s="57"/>
      <c r="B187" s="61" t="s">
        <v>118</v>
      </c>
      <c r="C187" s="62">
        <v>1</v>
      </c>
      <c r="D187" s="62" t="s">
        <v>41</v>
      </c>
      <c r="E187" s="73"/>
      <c r="F187" s="63">
        <f>E187*C187</f>
        <v>0</v>
      </c>
    </row>
    <row r="188" spans="1:6">
      <c r="B188" s="67" t="s">
        <v>119</v>
      </c>
      <c r="C188" s="68"/>
      <c r="D188" s="68"/>
      <c r="E188" s="68"/>
      <c r="F188" s="63"/>
    </row>
    <row r="189" spans="1:6">
      <c r="A189" s="57"/>
      <c r="B189" s="61" t="s">
        <v>120</v>
      </c>
      <c r="C189" s="62">
        <v>1</v>
      </c>
      <c r="D189" s="62" t="s">
        <v>41</v>
      </c>
      <c r="E189" s="73"/>
      <c r="F189" s="63">
        <f>E189*C189</f>
        <v>0</v>
      </c>
    </row>
    <row r="190" spans="1:6">
      <c r="B190" s="67" t="s">
        <v>116</v>
      </c>
      <c r="C190" s="68"/>
      <c r="D190" s="68"/>
      <c r="E190" s="68"/>
      <c r="F190" s="63"/>
    </row>
    <row r="191" spans="1:6">
      <c r="A191" s="57"/>
      <c r="B191" s="61" t="s">
        <v>121</v>
      </c>
      <c r="C191" s="62">
        <v>1</v>
      </c>
      <c r="D191" s="62" t="s">
        <v>41</v>
      </c>
      <c r="E191" s="73"/>
      <c r="F191" s="63">
        <f>E191*C191</f>
        <v>0</v>
      </c>
    </row>
    <row r="192" spans="1:6">
      <c r="B192" s="67" t="s">
        <v>112</v>
      </c>
      <c r="C192" s="68"/>
      <c r="D192" s="68"/>
      <c r="E192" s="68"/>
      <c r="F192" s="63"/>
    </row>
    <row r="193" spans="1:6">
      <c r="A193" s="57"/>
      <c r="B193" s="61" t="s">
        <v>122</v>
      </c>
      <c r="C193" s="62">
        <v>1</v>
      </c>
      <c r="D193" s="62" t="s">
        <v>41</v>
      </c>
      <c r="E193" s="73"/>
      <c r="F193" s="63">
        <f>E193*C193</f>
        <v>0</v>
      </c>
    </row>
    <row r="194" spans="1:6">
      <c r="B194" s="67" t="s">
        <v>123</v>
      </c>
      <c r="C194" s="68"/>
      <c r="D194" s="68"/>
      <c r="E194" s="68"/>
      <c r="F194" s="63"/>
    </row>
    <row r="195" spans="1:6">
      <c r="A195" s="57"/>
      <c r="B195" s="61" t="s">
        <v>124</v>
      </c>
      <c r="C195" s="62">
        <v>29</v>
      </c>
      <c r="D195" s="62" t="s">
        <v>41</v>
      </c>
      <c r="E195" s="73"/>
      <c r="F195" s="63">
        <f>E195*C195</f>
        <v>0</v>
      </c>
    </row>
    <row r="196" spans="1:6">
      <c r="B196" s="67" t="s">
        <v>125</v>
      </c>
      <c r="C196" s="68"/>
      <c r="D196" s="68"/>
      <c r="E196" s="68"/>
      <c r="F196" s="63"/>
    </row>
    <row r="197" spans="1:6">
      <c r="A197" s="57"/>
      <c r="B197" s="61" t="s">
        <v>126</v>
      </c>
      <c r="C197" s="62">
        <v>11</v>
      </c>
      <c r="D197" s="62" t="s">
        <v>41</v>
      </c>
      <c r="E197" s="73"/>
      <c r="F197" s="63">
        <f>E197*C197</f>
        <v>0</v>
      </c>
    </row>
    <row r="198" spans="1:6">
      <c r="B198" s="67" t="s">
        <v>127</v>
      </c>
      <c r="C198" s="68"/>
      <c r="D198" s="68"/>
      <c r="E198" s="68"/>
      <c r="F198" s="63"/>
    </row>
    <row r="199" spans="1:6">
      <c r="A199" s="57"/>
      <c r="B199" s="61" t="s">
        <v>128</v>
      </c>
      <c r="C199" s="62">
        <v>18</v>
      </c>
      <c r="D199" s="62" t="s">
        <v>41</v>
      </c>
      <c r="E199" s="73"/>
      <c r="F199" s="63">
        <f>E199*C199</f>
        <v>0</v>
      </c>
    </row>
    <row r="200" spans="1:6">
      <c r="B200" s="67" t="s">
        <v>129</v>
      </c>
      <c r="C200" s="68"/>
      <c r="D200" s="68"/>
      <c r="E200" s="68"/>
      <c r="F200" s="63"/>
    </row>
    <row r="201" spans="1:6">
      <c r="A201" s="57"/>
      <c r="B201" s="61" t="s">
        <v>130</v>
      </c>
      <c r="C201" s="62">
        <v>1</v>
      </c>
      <c r="D201" s="62" t="s">
        <v>131</v>
      </c>
      <c r="E201" s="73"/>
      <c r="F201" s="63">
        <f>E201*C201</f>
        <v>0</v>
      </c>
    </row>
    <row r="202" spans="1:6">
      <c r="A202" s="49"/>
      <c r="B202" s="64" t="s">
        <v>39</v>
      </c>
      <c r="C202" s="65"/>
      <c r="D202" s="65"/>
      <c r="E202" s="65"/>
      <c r="F202" s="66">
        <f>SUM(F73:F201)</f>
        <v>0</v>
      </c>
    </row>
    <row r="203" spans="1:6">
      <c r="A203" s="54"/>
      <c r="B203" s="54"/>
      <c r="C203" s="54"/>
      <c r="D203" s="54"/>
      <c r="E203" s="54"/>
      <c r="F203" s="54"/>
    </row>
    <row r="204" spans="1:6">
      <c r="A204" s="55"/>
      <c r="B204" s="56" t="s">
        <v>28</v>
      </c>
      <c r="C204" s="55"/>
      <c r="D204" s="55"/>
      <c r="E204" s="55"/>
      <c r="F204" s="55"/>
    </row>
    <row r="205" spans="1:6">
      <c r="B205" s="76"/>
      <c r="C205" s="76"/>
      <c r="D205" s="76"/>
      <c r="E205" s="76"/>
      <c r="F205" s="76"/>
    </row>
    <row r="206" spans="1:6">
      <c r="A206" s="57"/>
      <c r="B206" s="58" t="s">
        <v>35</v>
      </c>
      <c r="C206" s="59" t="s">
        <v>36</v>
      </c>
      <c r="D206" s="59" t="s">
        <v>37</v>
      </c>
      <c r="E206" s="60" t="s">
        <v>38</v>
      </c>
      <c r="F206" s="60" t="s">
        <v>39</v>
      </c>
    </row>
    <row r="207" spans="1:6">
      <c r="A207" s="57"/>
      <c r="B207" s="61" t="s">
        <v>132</v>
      </c>
      <c r="C207" s="62">
        <v>8</v>
      </c>
      <c r="D207" s="62" t="s">
        <v>41</v>
      </c>
      <c r="E207" s="63"/>
      <c r="F207" s="63">
        <f t="shared" ref="F207:F238" si="0">E207*C207</f>
        <v>0</v>
      </c>
    </row>
    <row r="208" spans="1:6">
      <c r="A208" s="57"/>
      <c r="B208" s="61" t="s">
        <v>260</v>
      </c>
      <c r="C208" s="62">
        <v>17</v>
      </c>
      <c r="D208" s="62" t="s">
        <v>41</v>
      </c>
      <c r="E208" s="63"/>
      <c r="F208" s="63">
        <f t="shared" si="0"/>
        <v>0</v>
      </c>
    </row>
    <row r="209" spans="1:6">
      <c r="A209" s="57"/>
      <c r="B209" s="61" t="s">
        <v>261</v>
      </c>
      <c r="C209" s="62">
        <v>17</v>
      </c>
      <c r="D209" s="62" t="s">
        <v>41</v>
      </c>
      <c r="E209" s="63"/>
      <c r="F209" s="63">
        <f t="shared" si="0"/>
        <v>0</v>
      </c>
    </row>
    <row r="210" spans="1:6">
      <c r="A210" s="57"/>
      <c r="B210" s="61" t="s">
        <v>262</v>
      </c>
      <c r="C210" s="62">
        <v>17</v>
      </c>
      <c r="D210" s="62" t="s">
        <v>41</v>
      </c>
      <c r="E210" s="63"/>
      <c r="F210" s="63">
        <f t="shared" si="0"/>
        <v>0</v>
      </c>
    </row>
    <row r="211" spans="1:6">
      <c r="A211" s="57"/>
      <c r="B211" s="61" t="s">
        <v>263</v>
      </c>
      <c r="C211" s="62">
        <v>19</v>
      </c>
      <c r="D211" s="62" t="s">
        <v>41</v>
      </c>
      <c r="E211" s="63"/>
      <c r="F211" s="63">
        <f t="shared" si="0"/>
        <v>0</v>
      </c>
    </row>
    <row r="212" spans="1:6">
      <c r="A212" s="57"/>
      <c r="B212" s="61" t="s">
        <v>261</v>
      </c>
      <c r="C212" s="62">
        <v>19</v>
      </c>
      <c r="D212" s="62" t="s">
        <v>41</v>
      </c>
      <c r="E212" s="63"/>
      <c r="F212" s="63">
        <f t="shared" si="0"/>
        <v>0</v>
      </c>
    </row>
    <row r="213" spans="1:6">
      <c r="A213" s="57"/>
      <c r="B213" s="61" t="s">
        <v>262</v>
      </c>
      <c r="C213" s="62">
        <v>19</v>
      </c>
      <c r="D213" s="62" t="s">
        <v>41</v>
      </c>
      <c r="E213" s="63"/>
      <c r="F213" s="63">
        <f t="shared" si="0"/>
        <v>0</v>
      </c>
    </row>
    <row r="214" spans="1:6">
      <c r="A214" s="57"/>
      <c r="B214" s="61" t="s">
        <v>264</v>
      </c>
      <c r="C214" s="62">
        <v>139</v>
      </c>
      <c r="D214" s="62" t="s">
        <v>41</v>
      </c>
      <c r="E214" s="63"/>
      <c r="F214" s="63">
        <f t="shared" si="0"/>
        <v>0</v>
      </c>
    </row>
    <row r="215" spans="1:6">
      <c r="A215" s="57"/>
      <c r="B215" s="61" t="s">
        <v>262</v>
      </c>
      <c r="C215" s="62">
        <v>139</v>
      </c>
      <c r="D215" s="62" t="s">
        <v>41</v>
      </c>
      <c r="E215" s="63"/>
      <c r="F215" s="63">
        <f t="shared" si="0"/>
        <v>0</v>
      </c>
    </row>
    <row r="216" spans="1:6">
      <c r="A216" s="57"/>
      <c r="B216" s="61" t="s">
        <v>133</v>
      </c>
      <c r="C216" s="62">
        <v>15</v>
      </c>
      <c r="D216" s="62" t="s">
        <v>41</v>
      </c>
      <c r="E216" s="63"/>
      <c r="F216" s="63">
        <f t="shared" si="0"/>
        <v>0</v>
      </c>
    </row>
    <row r="217" spans="1:6">
      <c r="A217" s="57"/>
      <c r="B217" s="61" t="s">
        <v>265</v>
      </c>
      <c r="C217" s="62">
        <v>14</v>
      </c>
      <c r="D217" s="62" t="s">
        <v>41</v>
      </c>
      <c r="E217" s="63"/>
      <c r="F217" s="63">
        <f t="shared" si="0"/>
        <v>0</v>
      </c>
    </row>
    <row r="218" spans="1:6">
      <c r="A218" s="57"/>
      <c r="B218" s="61" t="s">
        <v>134</v>
      </c>
      <c r="C218" s="62">
        <v>18</v>
      </c>
      <c r="D218" s="62" t="s">
        <v>41</v>
      </c>
      <c r="E218" s="63"/>
      <c r="F218" s="63">
        <f t="shared" si="0"/>
        <v>0</v>
      </c>
    </row>
    <row r="219" spans="1:6">
      <c r="A219" s="57"/>
      <c r="B219" s="61" t="s">
        <v>135</v>
      </c>
      <c r="C219" s="62">
        <v>90</v>
      </c>
      <c r="D219" s="62" t="s">
        <v>41</v>
      </c>
      <c r="E219" s="63"/>
      <c r="F219" s="63">
        <f t="shared" si="0"/>
        <v>0</v>
      </c>
    </row>
    <row r="220" spans="1:6">
      <c r="A220" s="57"/>
      <c r="B220" s="61" t="s">
        <v>136</v>
      </c>
      <c r="C220" s="62">
        <v>5</v>
      </c>
      <c r="D220" s="62" t="s">
        <v>41</v>
      </c>
      <c r="E220" s="63"/>
      <c r="F220" s="63">
        <f t="shared" si="0"/>
        <v>0</v>
      </c>
    </row>
    <row r="221" spans="1:6">
      <c r="A221" s="57"/>
      <c r="B221" s="61" t="s">
        <v>135</v>
      </c>
      <c r="C221" s="62">
        <v>25</v>
      </c>
      <c r="D221" s="62" t="s">
        <v>41</v>
      </c>
      <c r="E221" s="63"/>
      <c r="F221" s="63">
        <f t="shared" si="0"/>
        <v>0</v>
      </c>
    </row>
    <row r="222" spans="1:6">
      <c r="A222" s="57"/>
      <c r="B222" s="61" t="s">
        <v>137</v>
      </c>
      <c r="C222" s="62">
        <v>185</v>
      </c>
      <c r="D222" s="62" t="s">
        <v>41</v>
      </c>
      <c r="E222" s="63"/>
      <c r="F222" s="63">
        <f t="shared" si="0"/>
        <v>0</v>
      </c>
    </row>
    <row r="223" spans="1:6">
      <c r="A223" s="57"/>
      <c r="B223" s="61" t="s">
        <v>138</v>
      </c>
      <c r="C223" s="62">
        <v>50</v>
      </c>
      <c r="D223" s="62" t="s">
        <v>139</v>
      </c>
      <c r="E223" s="63"/>
      <c r="F223" s="63">
        <f t="shared" si="0"/>
        <v>0</v>
      </c>
    </row>
    <row r="224" spans="1:6">
      <c r="A224" s="57"/>
      <c r="B224" s="61" t="s">
        <v>140</v>
      </c>
      <c r="C224" s="62">
        <v>370</v>
      </c>
      <c r="D224" s="62" t="s">
        <v>139</v>
      </c>
      <c r="E224" s="63"/>
      <c r="F224" s="63">
        <f t="shared" si="0"/>
        <v>0</v>
      </c>
    </row>
    <row r="225" spans="1:6">
      <c r="A225" s="57"/>
      <c r="B225" s="61" t="s">
        <v>141</v>
      </c>
      <c r="C225" s="62">
        <v>560</v>
      </c>
      <c r="D225" s="62" t="s">
        <v>139</v>
      </c>
      <c r="E225" s="63"/>
      <c r="F225" s="63">
        <f t="shared" si="0"/>
        <v>0</v>
      </c>
    </row>
    <row r="226" spans="1:6">
      <c r="A226" s="57"/>
      <c r="B226" s="61" t="s">
        <v>142</v>
      </c>
      <c r="C226" s="62">
        <v>1350</v>
      </c>
      <c r="D226" s="62" t="s">
        <v>139</v>
      </c>
      <c r="E226" s="63"/>
      <c r="F226" s="63">
        <f t="shared" si="0"/>
        <v>0</v>
      </c>
    </row>
    <row r="227" spans="1:6">
      <c r="A227" s="57"/>
      <c r="B227" s="61" t="s">
        <v>143</v>
      </c>
      <c r="C227" s="62">
        <v>90</v>
      </c>
      <c r="D227" s="62" t="s">
        <v>139</v>
      </c>
      <c r="E227" s="63"/>
      <c r="F227" s="63">
        <f t="shared" si="0"/>
        <v>0</v>
      </c>
    </row>
    <row r="228" spans="1:6">
      <c r="A228" s="57"/>
      <c r="B228" s="61" t="s">
        <v>144</v>
      </c>
      <c r="C228" s="62">
        <v>820</v>
      </c>
      <c r="D228" s="62" t="s">
        <v>139</v>
      </c>
      <c r="E228" s="63"/>
      <c r="F228" s="63">
        <f t="shared" si="0"/>
        <v>0</v>
      </c>
    </row>
    <row r="229" spans="1:6">
      <c r="A229" s="57"/>
      <c r="B229" s="61" t="s">
        <v>145</v>
      </c>
      <c r="C229" s="62">
        <v>30</v>
      </c>
      <c r="D229" s="62" t="s">
        <v>139</v>
      </c>
      <c r="E229" s="63"/>
      <c r="F229" s="63">
        <f t="shared" si="0"/>
        <v>0</v>
      </c>
    </row>
    <row r="230" spans="1:6">
      <c r="A230" s="57"/>
      <c r="B230" s="61" t="s">
        <v>146</v>
      </c>
      <c r="C230" s="62">
        <v>65</v>
      </c>
      <c r="D230" s="62" t="s">
        <v>139</v>
      </c>
      <c r="E230" s="63"/>
      <c r="F230" s="63">
        <f t="shared" si="0"/>
        <v>0</v>
      </c>
    </row>
    <row r="231" spans="1:6">
      <c r="A231" s="57"/>
      <c r="B231" s="61" t="s">
        <v>147</v>
      </c>
      <c r="C231" s="62">
        <v>15</v>
      </c>
      <c r="D231" s="62" t="s">
        <v>139</v>
      </c>
      <c r="E231" s="63"/>
      <c r="F231" s="63">
        <f t="shared" si="0"/>
        <v>0</v>
      </c>
    </row>
    <row r="232" spans="1:6">
      <c r="A232" s="57"/>
      <c r="B232" s="61" t="s">
        <v>148</v>
      </c>
      <c r="C232" s="62">
        <v>150</v>
      </c>
      <c r="D232" s="62" t="s">
        <v>139</v>
      </c>
      <c r="E232" s="63"/>
      <c r="F232" s="63">
        <f t="shared" si="0"/>
        <v>0</v>
      </c>
    </row>
    <row r="233" spans="1:6">
      <c r="A233" s="57"/>
      <c r="B233" s="61" t="s">
        <v>149</v>
      </c>
      <c r="C233" s="62">
        <v>30</v>
      </c>
      <c r="D233" s="62" t="s">
        <v>139</v>
      </c>
      <c r="E233" s="63"/>
      <c r="F233" s="63">
        <f t="shared" si="0"/>
        <v>0</v>
      </c>
    </row>
    <row r="234" spans="1:6">
      <c r="A234" s="57"/>
      <c r="B234" s="61" t="s">
        <v>150</v>
      </c>
      <c r="C234" s="62">
        <v>2000</v>
      </c>
      <c r="D234" s="62" t="s">
        <v>41</v>
      </c>
      <c r="E234" s="63"/>
      <c r="F234" s="63">
        <f t="shared" si="0"/>
        <v>0</v>
      </c>
    </row>
    <row r="235" spans="1:6">
      <c r="A235" s="57"/>
      <c r="B235" s="61" t="s">
        <v>266</v>
      </c>
      <c r="C235" s="62">
        <v>36</v>
      </c>
      <c r="D235" s="62" t="s">
        <v>41</v>
      </c>
      <c r="E235" s="63"/>
      <c r="F235" s="63">
        <f t="shared" si="0"/>
        <v>0</v>
      </c>
    </row>
    <row r="236" spans="1:6">
      <c r="A236" s="57"/>
      <c r="B236" s="61" t="s">
        <v>151</v>
      </c>
      <c r="C236" s="62">
        <v>72</v>
      </c>
      <c r="D236" s="62" t="s">
        <v>41</v>
      </c>
      <c r="E236" s="63"/>
      <c r="F236" s="63">
        <f t="shared" si="0"/>
        <v>0</v>
      </c>
    </row>
    <row r="237" spans="1:6">
      <c r="A237" s="57"/>
      <c r="B237" s="61" t="s">
        <v>152</v>
      </c>
      <c r="C237" s="62">
        <v>72</v>
      </c>
      <c r="D237" s="62" t="s">
        <v>41</v>
      </c>
      <c r="E237" s="63"/>
      <c r="F237" s="63">
        <f t="shared" si="0"/>
        <v>0</v>
      </c>
    </row>
    <row r="238" spans="1:6">
      <c r="A238" s="57"/>
      <c r="B238" s="61" t="s">
        <v>267</v>
      </c>
      <c r="C238" s="62">
        <v>14</v>
      </c>
      <c r="D238" s="62" t="s">
        <v>41</v>
      </c>
      <c r="E238" s="63"/>
      <c r="F238" s="63">
        <f t="shared" si="0"/>
        <v>0</v>
      </c>
    </row>
    <row r="239" spans="1:6">
      <c r="A239" s="57"/>
      <c r="B239" s="61" t="s">
        <v>151</v>
      </c>
      <c r="C239" s="62">
        <v>28</v>
      </c>
      <c r="D239" s="62" t="s">
        <v>41</v>
      </c>
      <c r="E239" s="63"/>
      <c r="F239" s="63">
        <f t="shared" ref="F239:F266" si="1">E239*C239</f>
        <v>0</v>
      </c>
    </row>
    <row r="240" spans="1:6">
      <c r="A240" s="57"/>
      <c r="B240" s="61" t="s">
        <v>152</v>
      </c>
      <c r="C240" s="62">
        <v>28</v>
      </c>
      <c r="D240" s="62" t="s">
        <v>41</v>
      </c>
      <c r="E240" s="63"/>
      <c r="F240" s="63">
        <f t="shared" si="1"/>
        <v>0</v>
      </c>
    </row>
    <row r="241" spans="1:6">
      <c r="A241" s="57"/>
      <c r="B241" s="61" t="s">
        <v>153</v>
      </c>
      <c r="C241" s="62">
        <v>162</v>
      </c>
      <c r="D241" s="62" t="s">
        <v>41</v>
      </c>
      <c r="E241" s="63"/>
      <c r="F241" s="63">
        <f t="shared" si="1"/>
        <v>0</v>
      </c>
    </row>
    <row r="242" spans="1:6">
      <c r="A242" s="57"/>
      <c r="B242" s="61" t="s">
        <v>268</v>
      </c>
      <c r="C242" s="62">
        <v>240</v>
      </c>
      <c r="D242" s="62" t="s">
        <v>41</v>
      </c>
      <c r="E242" s="63"/>
      <c r="F242" s="63">
        <f t="shared" si="1"/>
        <v>0</v>
      </c>
    </row>
    <row r="243" spans="1:6">
      <c r="A243" s="57"/>
      <c r="B243" s="61" t="s">
        <v>154</v>
      </c>
      <c r="C243" s="62">
        <v>360</v>
      </c>
      <c r="D243" s="62" t="s">
        <v>41</v>
      </c>
      <c r="E243" s="63"/>
      <c r="F243" s="63">
        <f t="shared" si="1"/>
        <v>0</v>
      </c>
    </row>
    <row r="244" spans="1:6">
      <c r="A244" s="57"/>
      <c r="B244" s="61" t="s">
        <v>155</v>
      </c>
      <c r="C244" s="62">
        <v>950</v>
      </c>
      <c r="D244" s="62" t="s">
        <v>41</v>
      </c>
      <c r="E244" s="63"/>
      <c r="F244" s="63">
        <f t="shared" si="1"/>
        <v>0</v>
      </c>
    </row>
    <row r="245" spans="1:6">
      <c r="A245" s="57"/>
      <c r="B245" s="61" t="s">
        <v>269</v>
      </c>
      <c r="C245" s="62">
        <v>1200</v>
      </c>
      <c r="D245" s="62" t="s">
        <v>41</v>
      </c>
      <c r="E245" s="63"/>
      <c r="F245" s="63">
        <f t="shared" si="1"/>
        <v>0</v>
      </c>
    </row>
    <row r="246" spans="1:6">
      <c r="A246" s="57"/>
      <c r="B246" s="61" t="s">
        <v>270</v>
      </c>
      <c r="C246" s="62">
        <v>4</v>
      </c>
      <c r="D246" s="62" t="s">
        <v>139</v>
      </c>
      <c r="E246" s="63"/>
      <c r="F246" s="63">
        <f t="shared" si="1"/>
        <v>0</v>
      </c>
    </row>
    <row r="247" spans="1:6">
      <c r="A247" s="57"/>
      <c r="B247" s="61" t="s">
        <v>271</v>
      </c>
      <c r="C247" s="62">
        <v>2</v>
      </c>
      <c r="D247" s="62" t="s">
        <v>41</v>
      </c>
      <c r="E247" s="63"/>
      <c r="F247" s="63">
        <f t="shared" si="1"/>
        <v>0</v>
      </c>
    </row>
    <row r="248" spans="1:6">
      <c r="A248" s="57"/>
      <c r="B248" s="61" t="s">
        <v>272</v>
      </c>
      <c r="C248" s="62">
        <v>2</v>
      </c>
      <c r="D248" s="62" t="s">
        <v>41</v>
      </c>
      <c r="E248" s="63"/>
      <c r="F248" s="63">
        <f t="shared" si="1"/>
        <v>0</v>
      </c>
    </row>
    <row r="249" spans="1:6">
      <c r="A249" s="57"/>
      <c r="B249" s="61" t="s">
        <v>276</v>
      </c>
      <c r="C249" s="62">
        <v>520</v>
      </c>
      <c r="D249" s="62" t="s">
        <v>139</v>
      </c>
      <c r="E249" s="63"/>
      <c r="F249" s="63">
        <f t="shared" si="1"/>
        <v>0</v>
      </c>
    </row>
    <row r="250" spans="1:6">
      <c r="A250" s="57"/>
      <c r="B250" s="61" t="s">
        <v>277</v>
      </c>
      <c r="C250" s="62">
        <v>250</v>
      </c>
      <c r="D250" s="62" t="s">
        <v>139</v>
      </c>
      <c r="E250" s="63"/>
      <c r="F250" s="63">
        <f t="shared" si="1"/>
        <v>0</v>
      </c>
    </row>
    <row r="251" spans="1:6">
      <c r="A251" s="57"/>
      <c r="B251" s="61" t="s">
        <v>278</v>
      </c>
      <c r="C251" s="62">
        <v>180</v>
      </c>
      <c r="D251" s="62" t="s">
        <v>139</v>
      </c>
      <c r="E251" s="63"/>
      <c r="F251" s="63">
        <f t="shared" si="1"/>
        <v>0</v>
      </c>
    </row>
    <row r="252" spans="1:6">
      <c r="A252" s="57"/>
      <c r="B252" s="61" t="s">
        <v>279</v>
      </c>
      <c r="C252" s="62">
        <v>120</v>
      </c>
      <c r="D252" s="62" t="s">
        <v>139</v>
      </c>
      <c r="E252" s="63"/>
      <c r="F252" s="63">
        <f t="shared" si="1"/>
        <v>0</v>
      </c>
    </row>
    <row r="253" spans="1:6">
      <c r="A253" s="57"/>
      <c r="B253" s="61" t="s">
        <v>273</v>
      </c>
      <c r="C253" s="62">
        <v>120</v>
      </c>
      <c r="D253" s="62" t="s">
        <v>139</v>
      </c>
      <c r="E253" s="63"/>
      <c r="F253" s="63">
        <f t="shared" si="1"/>
        <v>0</v>
      </c>
    </row>
    <row r="254" spans="1:6">
      <c r="A254" s="57"/>
      <c r="B254" s="61" t="s">
        <v>156</v>
      </c>
      <c r="C254" s="62">
        <v>110</v>
      </c>
      <c r="D254" s="62" t="s">
        <v>139</v>
      </c>
      <c r="E254" s="63"/>
      <c r="F254" s="63">
        <f t="shared" si="1"/>
        <v>0</v>
      </c>
    </row>
    <row r="255" spans="1:6">
      <c r="A255" s="57"/>
      <c r="B255" s="61" t="s">
        <v>274</v>
      </c>
      <c r="C255" s="62">
        <v>14</v>
      </c>
      <c r="D255" s="62" t="s">
        <v>41</v>
      </c>
      <c r="E255" s="63"/>
      <c r="F255" s="63">
        <f t="shared" si="1"/>
        <v>0</v>
      </c>
    </row>
    <row r="256" spans="1:6">
      <c r="A256" s="57"/>
      <c r="B256" s="61" t="s">
        <v>157</v>
      </c>
      <c r="C256" s="62">
        <v>14</v>
      </c>
      <c r="D256" s="62" t="s">
        <v>41</v>
      </c>
      <c r="E256" s="63"/>
      <c r="F256" s="63">
        <f t="shared" si="1"/>
        <v>0</v>
      </c>
    </row>
    <row r="257" spans="1:6">
      <c r="A257" s="57"/>
      <c r="B257" s="61" t="s">
        <v>158</v>
      </c>
      <c r="C257" s="62">
        <v>2</v>
      </c>
      <c r="D257" s="62" t="s">
        <v>41</v>
      </c>
      <c r="E257" s="63"/>
      <c r="F257" s="63">
        <f t="shared" si="1"/>
        <v>0</v>
      </c>
    </row>
    <row r="258" spans="1:6">
      <c r="A258" s="57"/>
      <c r="B258" s="61" t="s">
        <v>159</v>
      </c>
      <c r="C258" s="62">
        <v>72</v>
      </c>
      <c r="D258" s="62" t="s">
        <v>41</v>
      </c>
      <c r="E258" s="63"/>
      <c r="F258" s="63">
        <f t="shared" si="1"/>
        <v>0</v>
      </c>
    </row>
    <row r="259" spans="1:6">
      <c r="A259" s="57"/>
      <c r="B259" s="61" t="s">
        <v>135</v>
      </c>
      <c r="C259" s="62">
        <v>360</v>
      </c>
      <c r="D259" s="62" t="s">
        <v>41</v>
      </c>
      <c r="E259" s="63"/>
      <c r="F259" s="63">
        <f t="shared" si="1"/>
        <v>0</v>
      </c>
    </row>
    <row r="260" spans="1:6">
      <c r="A260" s="57"/>
      <c r="B260" s="61" t="s">
        <v>160</v>
      </c>
      <c r="C260" s="62">
        <v>8</v>
      </c>
      <c r="D260" s="62" t="s">
        <v>41</v>
      </c>
      <c r="E260" s="63"/>
      <c r="F260" s="63">
        <f t="shared" si="1"/>
        <v>0</v>
      </c>
    </row>
    <row r="261" spans="1:6">
      <c r="A261" s="57"/>
      <c r="B261" s="61" t="s">
        <v>161</v>
      </c>
      <c r="C261" s="62">
        <v>48</v>
      </c>
      <c r="D261" s="62" t="s">
        <v>41</v>
      </c>
      <c r="E261" s="63"/>
      <c r="F261" s="63">
        <f t="shared" si="1"/>
        <v>0</v>
      </c>
    </row>
    <row r="262" spans="1:6">
      <c r="A262" s="57"/>
      <c r="B262" s="61" t="s">
        <v>162</v>
      </c>
      <c r="C262" s="62">
        <v>12</v>
      </c>
      <c r="D262" s="62" t="s">
        <v>41</v>
      </c>
      <c r="E262" s="63"/>
      <c r="F262" s="63">
        <f t="shared" si="1"/>
        <v>0</v>
      </c>
    </row>
    <row r="263" spans="1:6">
      <c r="A263" s="57"/>
      <c r="B263" s="61" t="s">
        <v>163</v>
      </c>
      <c r="C263" s="62">
        <v>3.2</v>
      </c>
      <c r="D263" s="62" t="s">
        <v>164</v>
      </c>
      <c r="E263" s="63"/>
      <c r="F263" s="63">
        <f t="shared" si="1"/>
        <v>0</v>
      </c>
    </row>
    <row r="264" spans="1:6">
      <c r="A264" s="57"/>
      <c r="B264" s="61" t="s">
        <v>165</v>
      </c>
      <c r="C264" s="62">
        <v>1</v>
      </c>
      <c r="D264" s="62" t="s">
        <v>41</v>
      </c>
      <c r="E264" s="63"/>
      <c r="F264" s="63">
        <f t="shared" si="1"/>
        <v>0</v>
      </c>
    </row>
    <row r="265" spans="1:6">
      <c r="A265" s="57"/>
      <c r="B265" s="61" t="s">
        <v>166</v>
      </c>
      <c r="C265" s="62">
        <v>38</v>
      </c>
      <c r="D265" s="62" t="s">
        <v>41</v>
      </c>
      <c r="E265" s="63"/>
      <c r="F265" s="63">
        <f t="shared" si="1"/>
        <v>0</v>
      </c>
    </row>
    <row r="266" spans="1:6">
      <c r="A266" s="57"/>
      <c r="B266" s="61" t="s">
        <v>167</v>
      </c>
      <c r="C266" s="62">
        <v>1</v>
      </c>
      <c r="D266" s="62" t="s">
        <v>131</v>
      </c>
      <c r="E266" s="63"/>
      <c r="F266" s="63">
        <f t="shared" si="1"/>
        <v>0</v>
      </c>
    </row>
    <row r="267" spans="1:6">
      <c r="A267" s="49"/>
      <c r="B267" s="64" t="s">
        <v>39</v>
      </c>
      <c r="C267" s="65"/>
      <c r="D267" s="65"/>
      <c r="E267" s="65"/>
      <c r="F267" s="66">
        <f>SUM(F207:F266)</f>
        <v>0</v>
      </c>
    </row>
    <row r="268" spans="1:6">
      <c r="A268" s="54"/>
      <c r="B268" s="54"/>
      <c r="C268" s="54"/>
      <c r="D268" s="54"/>
      <c r="E268" s="54"/>
      <c r="F268" s="54"/>
    </row>
    <row r="269" spans="1:6">
      <c r="A269" s="55"/>
      <c r="B269" s="56" t="s">
        <v>168</v>
      </c>
      <c r="C269" s="55"/>
      <c r="D269" s="55"/>
      <c r="E269" s="55"/>
      <c r="F269" s="55"/>
    </row>
    <row r="270" spans="1:6">
      <c r="B270" s="76"/>
      <c r="C270" s="76"/>
      <c r="D270" s="76"/>
      <c r="E270" s="76"/>
      <c r="F270" s="76"/>
    </row>
    <row r="271" spans="1:6">
      <c r="A271" s="57"/>
      <c r="B271" s="58" t="s">
        <v>35</v>
      </c>
      <c r="C271" s="59" t="s">
        <v>36</v>
      </c>
      <c r="D271" s="59" t="s">
        <v>37</v>
      </c>
      <c r="E271" s="60" t="s">
        <v>38</v>
      </c>
      <c r="F271" s="60" t="s">
        <v>39</v>
      </c>
    </row>
    <row r="272" spans="1:6">
      <c r="A272" s="57"/>
      <c r="B272" s="74" t="s">
        <v>169</v>
      </c>
      <c r="C272" s="75">
        <v>1</v>
      </c>
      <c r="D272" s="75" t="s">
        <v>131</v>
      </c>
      <c r="E272" s="73"/>
      <c r="F272" s="63">
        <f t="shared" ref="F272:F317" si="2">E272*C272</f>
        <v>0</v>
      </c>
    </row>
    <row r="273" spans="1:6">
      <c r="A273" s="57"/>
      <c r="B273" s="74" t="s">
        <v>170</v>
      </c>
      <c r="C273" s="75">
        <v>1</v>
      </c>
      <c r="D273" s="75" t="s">
        <v>131</v>
      </c>
      <c r="E273" s="73"/>
      <c r="F273" s="63">
        <f t="shared" si="2"/>
        <v>0</v>
      </c>
    </row>
    <row r="274" spans="1:6">
      <c r="A274" s="57"/>
      <c r="B274" s="74" t="s">
        <v>171</v>
      </c>
      <c r="C274" s="75">
        <v>1</v>
      </c>
      <c r="D274" s="75" t="s">
        <v>131</v>
      </c>
      <c r="E274" s="73"/>
      <c r="F274" s="63">
        <f t="shared" si="2"/>
        <v>0</v>
      </c>
    </row>
    <row r="275" spans="1:6">
      <c r="A275" s="57"/>
      <c r="B275" s="74" t="s">
        <v>172</v>
      </c>
      <c r="C275" s="75">
        <v>18</v>
      </c>
      <c r="D275" s="75" t="s">
        <v>41</v>
      </c>
      <c r="E275" s="73"/>
      <c r="F275" s="63">
        <f t="shared" si="2"/>
        <v>0</v>
      </c>
    </row>
    <row r="276" spans="1:6">
      <c r="A276" s="57"/>
      <c r="B276" s="74" t="s">
        <v>173</v>
      </c>
      <c r="C276" s="75">
        <v>5</v>
      </c>
      <c r="D276" s="75" t="s">
        <v>41</v>
      </c>
      <c r="E276" s="73"/>
      <c r="F276" s="63">
        <f t="shared" si="2"/>
        <v>0</v>
      </c>
    </row>
    <row r="277" spans="1:6">
      <c r="A277" s="57"/>
      <c r="B277" s="74" t="s">
        <v>174</v>
      </c>
      <c r="C277" s="75">
        <v>17</v>
      </c>
      <c r="D277" s="75" t="s">
        <v>41</v>
      </c>
      <c r="E277" s="73"/>
      <c r="F277" s="63">
        <f t="shared" si="2"/>
        <v>0</v>
      </c>
    </row>
    <row r="278" spans="1:6">
      <c r="A278" s="57"/>
      <c r="B278" s="74" t="s">
        <v>175</v>
      </c>
      <c r="C278" s="75">
        <v>139</v>
      </c>
      <c r="D278" s="75" t="s">
        <v>41</v>
      </c>
      <c r="E278" s="73"/>
      <c r="F278" s="63">
        <f t="shared" si="2"/>
        <v>0</v>
      </c>
    </row>
    <row r="279" spans="1:6">
      <c r="A279" s="57"/>
      <c r="B279" s="74" t="s">
        <v>176</v>
      </c>
      <c r="C279" s="75">
        <v>14</v>
      </c>
      <c r="D279" s="75" t="s">
        <v>41</v>
      </c>
      <c r="E279" s="73"/>
      <c r="F279" s="63">
        <f t="shared" si="2"/>
        <v>0</v>
      </c>
    </row>
    <row r="280" spans="1:6">
      <c r="A280" s="57"/>
      <c r="B280" s="74" t="s">
        <v>177</v>
      </c>
      <c r="C280" s="75">
        <v>185</v>
      </c>
      <c r="D280" s="75" t="s">
        <v>41</v>
      </c>
      <c r="E280" s="73"/>
      <c r="F280" s="63">
        <f t="shared" si="2"/>
        <v>0</v>
      </c>
    </row>
    <row r="281" spans="1:6">
      <c r="A281" s="57"/>
      <c r="B281" s="74" t="s">
        <v>178</v>
      </c>
      <c r="C281" s="75">
        <v>370</v>
      </c>
      <c r="D281" s="75" t="s">
        <v>139</v>
      </c>
      <c r="E281" s="73"/>
      <c r="F281" s="63">
        <f t="shared" si="2"/>
        <v>0</v>
      </c>
    </row>
    <row r="282" spans="1:6">
      <c r="A282" s="57"/>
      <c r="B282" s="74" t="s">
        <v>178</v>
      </c>
      <c r="C282" s="75">
        <v>560</v>
      </c>
      <c r="D282" s="75" t="s">
        <v>139</v>
      </c>
      <c r="E282" s="73"/>
      <c r="F282" s="63">
        <f t="shared" si="2"/>
        <v>0</v>
      </c>
    </row>
    <row r="283" spans="1:6">
      <c r="A283" s="57"/>
      <c r="B283" s="74" t="s">
        <v>179</v>
      </c>
      <c r="C283" s="75">
        <v>1350</v>
      </c>
      <c r="D283" s="75" t="s">
        <v>139</v>
      </c>
      <c r="E283" s="73"/>
      <c r="F283" s="63">
        <f t="shared" si="2"/>
        <v>0</v>
      </c>
    </row>
    <row r="284" spans="1:6">
      <c r="A284" s="57"/>
      <c r="B284" s="74" t="s">
        <v>180</v>
      </c>
      <c r="C284" s="75">
        <v>90</v>
      </c>
      <c r="D284" s="75" t="s">
        <v>139</v>
      </c>
      <c r="E284" s="73"/>
      <c r="F284" s="63">
        <f t="shared" si="2"/>
        <v>0</v>
      </c>
    </row>
    <row r="285" spans="1:6">
      <c r="A285" s="57"/>
      <c r="B285" s="74" t="s">
        <v>181</v>
      </c>
      <c r="C285" s="75">
        <v>30</v>
      </c>
      <c r="D285" s="75" t="s">
        <v>139</v>
      </c>
      <c r="E285" s="73"/>
      <c r="F285" s="63">
        <f t="shared" si="2"/>
        <v>0</v>
      </c>
    </row>
    <row r="286" spans="1:6">
      <c r="A286" s="57"/>
      <c r="B286" s="74" t="s">
        <v>182</v>
      </c>
      <c r="C286" s="75">
        <v>65</v>
      </c>
      <c r="D286" s="75" t="s">
        <v>139</v>
      </c>
      <c r="E286" s="73"/>
      <c r="F286" s="63">
        <f t="shared" si="2"/>
        <v>0</v>
      </c>
    </row>
    <row r="287" spans="1:6">
      <c r="A287" s="57"/>
      <c r="B287" s="74" t="s">
        <v>183</v>
      </c>
      <c r="C287" s="75">
        <v>150</v>
      </c>
      <c r="D287" s="75" t="s">
        <v>139</v>
      </c>
      <c r="E287" s="73"/>
      <c r="F287" s="63">
        <f t="shared" si="2"/>
        <v>0</v>
      </c>
    </row>
    <row r="288" spans="1:6">
      <c r="A288" s="57"/>
      <c r="B288" s="74" t="s">
        <v>184</v>
      </c>
      <c r="C288" s="75">
        <v>30</v>
      </c>
      <c r="D288" s="75" t="s">
        <v>139</v>
      </c>
      <c r="E288" s="73"/>
      <c r="F288" s="63">
        <f t="shared" si="2"/>
        <v>0</v>
      </c>
    </row>
    <row r="289" spans="1:6">
      <c r="A289" s="57"/>
      <c r="B289" s="74" t="s">
        <v>185</v>
      </c>
      <c r="C289" s="75">
        <v>2000</v>
      </c>
      <c r="D289" s="75" t="s">
        <v>41</v>
      </c>
      <c r="E289" s="73"/>
      <c r="F289" s="63">
        <f t="shared" si="2"/>
        <v>0</v>
      </c>
    </row>
    <row r="290" spans="1:6">
      <c r="A290" s="57"/>
      <c r="B290" s="74" t="s">
        <v>186</v>
      </c>
      <c r="C290" s="75">
        <v>72</v>
      </c>
      <c r="D290" s="75" t="s">
        <v>139</v>
      </c>
      <c r="E290" s="73"/>
      <c r="F290" s="63">
        <f t="shared" si="2"/>
        <v>0</v>
      </c>
    </row>
    <row r="291" spans="1:6">
      <c r="A291" s="57"/>
      <c r="B291" s="74" t="s">
        <v>187</v>
      </c>
      <c r="C291" s="75">
        <v>28</v>
      </c>
      <c r="D291" s="75" t="s">
        <v>139</v>
      </c>
      <c r="E291" s="73"/>
      <c r="F291" s="63">
        <f t="shared" si="2"/>
        <v>0</v>
      </c>
    </row>
    <row r="292" spans="1:6">
      <c r="A292" s="57"/>
      <c r="B292" s="74" t="s">
        <v>188</v>
      </c>
      <c r="C292" s="75">
        <v>162</v>
      </c>
      <c r="D292" s="75" t="s">
        <v>41</v>
      </c>
      <c r="E292" s="73"/>
      <c r="F292" s="63">
        <f t="shared" si="2"/>
        <v>0</v>
      </c>
    </row>
    <row r="293" spans="1:6">
      <c r="A293" s="57"/>
      <c r="B293" s="74" t="s">
        <v>189</v>
      </c>
      <c r="C293" s="75">
        <v>240</v>
      </c>
      <c r="D293" s="75" t="s">
        <v>41</v>
      </c>
      <c r="E293" s="73"/>
      <c r="F293" s="63">
        <f t="shared" si="2"/>
        <v>0</v>
      </c>
    </row>
    <row r="294" spans="1:6">
      <c r="A294" s="57"/>
      <c r="B294" s="74" t="s">
        <v>190</v>
      </c>
      <c r="C294" s="75">
        <v>950</v>
      </c>
      <c r="D294" s="75" t="s">
        <v>41</v>
      </c>
      <c r="E294" s="73"/>
      <c r="F294" s="63">
        <f t="shared" si="2"/>
        <v>0</v>
      </c>
    </row>
    <row r="295" spans="1:6">
      <c r="A295" s="57"/>
      <c r="B295" s="74" t="s">
        <v>191</v>
      </c>
      <c r="C295" s="75">
        <v>4</v>
      </c>
      <c r="D295" s="75" t="s">
        <v>139</v>
      </c>
      <c r="E295" s="73"/>
      <c r="F295" s="63">
        <f t="shared" si="2"/>
        <v>0</v>
      </c>
    </row>
    <row r="296" spans="1:6">
      <c r="A296" s="57"/>
      <c r="B296" s="74" t="s">
        <v>192</v>
      </c>
      <c r="C296" s="75">
        <v>520</v>
      </c>
      <c r="D296" s="75" t="s">
        <v>139</v>
      </c>
      <c r="E296" s="73"/>
      <c r="F296" s="63">
        <f t="shared" si="2"/>
        <v>0</v>
      </c>
    </row>
    <row r="297" spans="1:6">
      <c r="A297" s="57"/>
      <c r="B297" s="74" t="s">
        <v>193</v>
      </c>
      <c r="C297" s="75">
        <v>250</v>
      </c>
      <c r="D297" s="75" t="s">
        <v>139</v>
      </c>
      <c r="E297" s="73"/>
      <c r="F297" s="63">
        <f t="shared" si="2"/>
        <v>0</v>
      </c>
    </row>
    <row r="298" spans="1:6">
      <c r="A298" s="57"/>
      <c r="B298" s="74" t="s">
        <v>194</v>
      </c>
      <c r="C298" s="75">
        <v>180</v>
      </c>
      <c r="D298" s="75" t="s">
        <v>139</v>
      </c>
      <c r="E298" s="73"/>
      <c r="F298" s="63">
        <f t="shared" si="2"/>
        <v>0</v>
      </c>
    </row>
    <row r="299" spans="1:6">
      <c r="A299" s="57"/>
      <c r="B299" s="74" t="s">
        <v>195</v>
      </c>
      <c r="C299" s="75">
        <v>120</v>
      </c>
      <c r="D299" s="75" t="s">
        <v>139</v>
      </c>
      <c r="E299" s="73"/>
      <c r="F299" s="63">
        <f t="shared" si="2"/>
        <v>0</v>
      </c>
    </row>
    <row r="300" spans="1:6">
      <c r="A300" s="57"/>
      <c r="B300" s="74" t="s">
        <v>194</v>
      </c>
      <c r="C300" s="75">
        <v>120</v>
      </c>
      <c r="D300" s="75" t="s">
        <v>139</v>
      </c>
      <c r="E300" s="73"/>
      <c r="F300" s="63">
        <f t="shared" si="2"/>
        <v>0</v>
      </c>
    </row>
    <row r="301" spans="1:6">
      <c r="A301" s="57"/>
      <c r="B301" s="74" t="s">
        <v>196</v>
      </c>
      <c r="C301" s="75">
        <v>110</v>
      </c>
      <c r="D301" s="75" t="s">
        <v>139</v>
      </c>
      <c r="E301" s="73"/>
      <c r="F301" s="63">
        <f t="shared" si="2"/>
        <v>0</v>
      </c>
    </row>
    <row r="302" spans="1:6">
      <c r="A302" s="57"/>
      <c r="B302" s="74" t="s">
        <v>197</v>
      </c>
      <c r="C302" s="75">
        <v>14</v>
      </c>
      <c r="D302" s="75" t="s">
        <v>41</v>
      </c>
      <c r="E302" s="73"/>
      <c r="F302" s="63">
        <f t="shared" si="2"/>
        <v>0</v>
      </c>
    </row>
    <row r="303" spans="1:6">
      <c r="A303" s="57"/>
      <c r="B303" s="74" t="s">
        <v>198</v>
      </c>
      <c r="C303" s="75">
        <v>2</v>
      </c>
      <c r="D303" s="75" t="s">
        <v>41</v>
      </c>
      <c r="E303" s="73"/>
      <c r="F303" s="63">
        <f t="shared" si="2"/>
        <v>0</v>
      </c>
    </row>
    <row r="304" spans="1:6">
      <c r="A304" s="57"/>
      <c r="B304" s="74" t="s">
        <v>199</v>
      </c>
      <c r="C304" s="75">
        <v>8</v>
      </c>
      <c r="D304" s="75" t="s">
        <v>41</v>
      </c>
      <c r="E304" s="73"/>
      <c r="F304" s="63">
        <f t="shared" si="2"/>
        <v>0</v>
      </c>
    </row>
    <row r="305" spans="1:6">
      <c r="A305" s="57"/>
      <c r="B305" s="74" t="s">
        <v>200</v>
      </c>
      <c r="C305" s="75">
        <v>48</v>
      </c>
      <c r="D305" s="75" t="s">
        <v>41</v>
      </c>
      <c r="E305" s="73"/>
      <c r="F305" s="63">
        <f t="shared" si="2"/>
        <v>0</v>
      </c>
    </row>
    <row r="306" spans="1:6">
      <c r="A306" s="57"/>
      <c r="B306" s="74" t="s">
        <v>201</v>
      </c>
      <c r="C306" s="75">
        <v>12</v>
      </c>
      <c r="D306" s="75" t="s">
        <v>41</v>
      </c>
      <c r="E306" s="73"/>
      <c r="F306" s="63">
        <f t="shared" si="2"/>
        <v>0</v>
      </c>
    </row>
    <row r="307" spans="1:6">
      <c r="A307" s="57"/>
      <c r="B307" s="74" t="s">
        <v>202</v>
      </c>
      <c r="C307" s="75">
        <v>3.2</v>
      </c>
      <c r="D307" s="75" t="s">
        <v>164</v>
      </c>
      <c r="E307" s="73"/>
      <c r="F307" s="63">
        <f t="shared" si="2"/>
        <v>0</v>
      </c>
    </row>
    <row r="308" spans="1:6">
      <c r="A308" s="57"/>
      <c r="B308" s="74" t="s">
        <v>203</v>
      </c>
      <c r="C308" s="75">
        <v>820</v>
      </c>
      <c r="D308" s="75" t="s">
        <v>139</v>
      </c>
      <c r="E308" s="73"/>
      <c r="F308" s="63">
        <f t="shared" si="2"/>
        <v>0</v>
      </c>
    </row>
    <row r="309" spans="1:6">
      <c r="A309" s="57"/>
      <c r="B309" s="74" t="s">
        <v>178</v>
      </c>
      <c r="C309" s="75">
        <v>50</v>
      </c>
      <c r="D309" s="75" t="s">
        <v>139</v>
      </c>
      <c r="E309" s="73"/>
      <c r="F309" s="63">
        <f t="shared" si="2"/>
        <v>0</v>
      </c>
    </row>
    <row r="310" spans="1:6">
      <c r="A310" s="57"/>
      <c r="B310" s="74" t="s">
        <v>204</v>
      </c>
      <c r="C310" s="75">
        <v>15</v>
      </c>
      <c r="D310" s="75" t="s">
        <v>139</v>
      </c>
      <c r="E310" s="73"/>
      <c r="F310" s="63">
        <f t="shared" si="2"/>
        <v>0</v>
      </c>
    </row>
    <row r="311" spans="1:6">
      <c r="A311" s="57"/>
      <c r="B311" s="74" t="s">
        <v>199</v>
      </c>
      <c r="C311" s="75">
        <v>72</v>
      </c>
      <c r="D311" s="75" t="s">
        <v>41</v>
      </c>
      <c r="E311" s="73"/>
      <c r="F311" s="63">
        <f t="shared" si="2"/>
        <v>0</v>
      </c>
    </row>
    <row r="312" spans="1:6">
      <c r="A312" s="57"/>
      <c r="B312" s="74" t="s">
        <v>205</v>
      </c>
      <c r="C312" s="75">
        <v>1</v>
      </c>
      <c r="D312" s="75" t="s">
        <v>41</v>
      </c>
      <c r="E312" s="73"/>
      <c r="F312" s="63">
        <f t="shared" si="2"/>
        <v>0</v>
      </c>
    </row>
    <row r="313" spans="1:6">
      <c r="A313" s="57"/>
      <c r="B313" s="74" t="s">
        <v>206</v>
      </c>
      <c r="C313" s="75">
        <v>38</v>
      </c>
      <c r="D313" s="75" t="s">
        <v>41</v>
      </c>
      <c r="E313" s="73"/>
      <c r="F313" s="63">
        <f t="shared" si="2"/>
        <v>0</v>
      </c>
    </row>
    <row r="314" spans="1:6">
      <c r="A314" s="57"/>
      <c r="B314" s="74" t="s">
        <v>174</v>
      </c>
      <c r="C314" s="75">
        <v>19</v>
      </c>
      <c r="D314" s="75" t="s">
        <v>41</v>
      </c>
      <c r="E314" s="73"/>
      <c r="F314" s="63">
        <f t="shared" si="2"/>
        <v>0</v>
      </c>
    </row>
    <row r="315" spans="1:6">
      <c r="A315" s="57"/>
      <c r="B315" s="74" t="s">
        <v>133</v>
      </c>
      <c r="C315" s="75">
        <v>15</v>
      </c>
      <c r="D315" s="75" t="s">
        <v>41</v>
      </c>
      <c r="E315" s="73"/>
      <c r="F315" s="63">
        <f t="shared" si="2"/>
        <v>0</v>
      </c>
    </row>
    <row r="316" spans="1:6">
      <c r="A316" s="57"/>
      <c r="B316" s="74" t="s">
        <v>132</v>
      </c>
      <c r="C316" s="75">
        <v>8</v>
      </c>
      <c r="D316" s="75" t="s">
        <v>41</v>
      </c>
      <c r="E316" s="73"/>
      <c r="F316" s="63">
        <f t="shared" si="2"/>
        <v>0</v>
      </c>
    </row>
    <row r="317" spans="1:6">
      <c r="A317" s="57"/>
      <c r="B317" s="74" t="s">
        <v>189</v>
      </c>
      <c r="C317" s="75">
        <v>360</v>
      </c>
      <c r="D317" s="75" t="s">
        <v>41</v>
      </c>
      <c r="E317" s="73"/>
      <c r="F317" s="63">
        <f t="shared" si="2"/>
        <v>0</v>
      </c>
    </row>
    <row r="318" spans="1:6">
      <c r="A318" s="49"/>
      <c r="B318" s="64" t="s">
        <v>39</v>
      </c>
      <c r="C318" s="65"/>
      <c r="D318" s="65"/>
      <c r="E318" s="65"/>
      <c r="F318" s="66">
        <f>SUM(F272:F317)</f>
        <v>0</v>
      </c>
    </row>
    <row r="319" spans="1:6">
      <c r="A319" s="54"/>
      <c r="B319" s="54"/>
      <c r="C319" s="54"/>
      <c r="D319" s="54"/>
      <c r="E319" s="54"/>
      <c r="F319" s="54"/>
    </row>
    <row r="320" spans="1:6">
      <c r="A320" s="55"/>
      <c r="B320" s="56" t="s">
        <v>31</v>
      </c>
      <c r="C320" s="55"/>
      <c r="D320" s="55"/>
      <c r="E320" s="55"/>
      <c r="F320" s="55"/>
    </row>
    <row r="321" spans="1:6">
      <c r="B321" s="76"/>
      <c r="C321" s="76"/>
      <c r="D321" s="76"/>
      <c r="E321" s="76"/>
      <c r="F321" s="76"/>
    </row>
    <row r="322" spans="1:6">
      <c r="A322" s="57"/>
      <c r="B322" s="58" t="s">
        <v>35</v>
      </c>
      <c r="C322" s="59" t="s">
        <v>36</v>
      </c>
      <c r="D322" s="59" t="s">
        <v>37</v>
      </c>
      <c r="E322" s="60" t="s">
        <v>38</v>
      </c>
      <c r="F322" s="60" t="s">
        <v>39</v>
      </c>
    </row>
    <row r="323" spans="1:6">
      <c r="A323" s="57"/>
      <c r="B323" s="61" t="s">
        <v>207</v>
      </c>
      <c r="C323" s="62">
        <v>40</v>
      </c>
      <c r="D323" s="62" t="s">
        <v>208</v>
      </c>
      <c r="E323" s="63"/>
      <c r="F323" s="63">
        <f>E323*C323</f>
        <v>0</v>
      </c>
    </row>
    <row r="324" spans="1:6">
      <c r="A324" s="57"/>
      <c r="B324" s="61" t="s">
        <v>209</v>
      </c>
      <c r="C324" s="62">
        <v>1</v>
      </c>
      <c r="D324" s="62" t="s">
        <v>131</v>
      </c>
      <c r="E324" s="63"/>
      <c r="F324" s="63">
        <f>E324*C324</f>
        <v>0</v>
      </c>
    </row>
    <row r="325" spans="1:6">
      <c r="A325" s="57"/>
      <c r="B325" s="61" t="s">
        <v>210</v>
      </c>
      <c r="C325" s="62">
        <v>50</v>
      </c>
      <c r="D325" s="62" t="s">
        <v>208</v>
      </c>
      <c r="E325" s="63"/>
      <c r="F325" s="63">
        <f>E325*C325</f>
        <v>0</v>
      </c>
    </row>
    <row r="326" spans="1:6">
      <c r="A326" s="57"/>
      <c r="B326" s="61" t="s">
        <v>211</v>
      </c>
      <c r="C326" s="62">
        <v>20</v>
      </c>
      <c r="D326" s="62" t="s">
        <v>208</v>
      </c>
      <c r="E326" s="63"/>
      <c r="F326" s="63">
        <f>E326*C326</f>
        <v>0</v>
      </c>
    </row>
    <row r="327" spans="1:6">
      <c r="A327" s="49"/>
      <c r="B327" s="64" t="s">
        <v>39</v>
      </c>
      <c r="C327" s="65"/>
      <c r="D327" s="65"/>
      <c r="E327" s="65"/>
      <c r="F327" s="66">
        <f>SUM(F323:F326)</f>
        <v>0</v>
      </c>
    </row>
    <row r="328" spans="1:6">
      <c r="A328" s="54"/>
      <c r="B328" s="54"/>
      <c r="C328" s="54"/>
      <c r="D328" s="54"/>
      <c r="E328" s="54"/>
      <c r="F328" s="54"/>
    </row>
    <row r="329" spans="1:6">
      <c r="A329" s="55"/>
      <c r="B329" s="56" t="s">
        <v>212</v>
      </c>
      <c r="C329" s="55"/>
      <c r="D329" s="55"/>
      <c r="E329" s="55"/>
      <c r="F329" s="55"/>
    </row>
    <row r="330" spans="1:6">
      <c r="B330" s="76"/>
      <c r="C330" s="76"/>
      <c r="D330" s="76"/>
      <c r="E330" s="76"/>
      <c r="F330" s="76"/>
    </row>
    <row r="331" spans="1:6">
      <c r="A331" s="57"/>
      <c r="B331" s="58" t="s">
        <v>35</v>
      </c>
      <c r="C331" s="59" t="s">
        <v>36</v>
      </c>
      <c r="D331" s="59" t="s">
        <v>37</v>
      </c>
      <c r="E331" s="60" t="s">
        <v>38</v>
      </c>
      <c r="F331" s="60" t="s">
        <v>39</v>
      </c>
    </row>
    <row r="332" spans="1:6">
      <c r="A332" s="57"/>
      <c r="B332" s="61" t="s">
        <v>213</v>
      </c>
      <c r="C332" s="62">
        <v>24</v>
      </c>
      <c r="D332" s="62" t="s">
        <v>208</v>
      </c>
      <c r="E332" s="63"/>
      <c r="F332" s="63">
        <f>E332*C332</f>
        <v>0</v>
      </c>
    </row>
    <row r="333" spans="1:6">
      <c r="A333" s="57"/>
      <c r="B333" s="61" t="s">
        <v>214</v>
      </c>
      <c r="C333" s="62">
        <v>10</v>
      </c>
      <c r="D333" s="62" t="s">
        <v>208</v>
      </c>
      <c r="E333" s="63"/>
      <c r="F333" s="63">
        <f>E333*C333</f>
        <v>0</v>
      </c>
    </row>
    <row r="334" spans="1:6">
      <c r="A334" s="49"/>
      <c r="B334" s="64" t="s">
        <v>39</v>
      </c>
      <c r="C334" s="65"/>
      <c r="D334" s="65"/>
      <c r="E334" s="65"/>
      <c r="F334" s="66">
        <f>SUM(F332:F333)</f>
        <v>0</v>
      </c>
    </row>
    <row r="338" spans="1:6">
      <c r="A338" s="28"/>
      <c r="B338" s="31"/>
      <c r="D338" s="19"/>
      <c r="E338" s="19"/>
      <c r="F338" s="19"/>
    </row>
    <row r="339" spans="1:6">
      <c r="A339" s="28"/>
      <c r="D339" s="19"/>
      <c r="E339" s="24" t="s">
        <v>23</v>
      </c>
      <c r="F339" s="24" t="s">
        <v>215</v>
      </c>
    </row>
    <row r="340" spans="1:6" ht="18.75">
      <c r="A340" s="43" t="s">
        <v>6</v>
      </c>
      <c r="B340" s="44" t="s">
        <v>21</v>
      </c>
      <c r="C340" s="45"/>
      <c r="D340" s="46"/>
      <c r="E340" s="45"/>
      <c r="F340" s="45"/>
    </row>
    <row r="341" spans="1:6">
      <c r="A341" s="25"/>
      <c r="B341" s="76"/>
      <c r="C341" s="76"/>
      <c r="D341" s="76"/>
      <c r="E341" s="76"/>
      <c r="F341" s="76"/>
    </row>
    <row r="342" spans="1:6">
      <c r="A342" s="47"/>
    </row>
    <row r="343" spans="1:6" ht="15.75">
      <c r="A343" s="77" t="s">
        <v>25</v>
      </c>
      <c r="B343" s="77"/>
      <c r="C343" s="77"/>
      <c r="D343" s="77"/>
      <c r="E343" s="77"/>
      <c r="F343" s="77"/>
    </row>
    <row r="344" spans="1:6">
      <c r="A344" s="29"/>
      <c r="B344" s="29" t="s">
        <v>28</v>
      </c>
      <c r="C344" s="29"/>
      <c r="D344" s="29"/>
      <c r="E344" s="29"/>
      <c r="F344" s="48">
        <f>F376</f>
        <v>0</v>
      </c>
    </row>
    <row r="345" spans="1:6">
      <c r="A345" s="29"/>
      <c r="B345" s="29" t="s">
        <v>29</v>
      </c>
      <c r="C345" s="29"/>
      <c r="D345" s="29"/>
      <c r="E345" s="29"/>
      <c r="F345" s="48">
        <f>F399</f>
        <v>0</v>
      </c>
    </row>
    <row r="346" spans="1:6">
      <c r="A346" s="29"/>
      <c r="B346" s="29" t="s">
        <v>30</v>
      </c>
      <c r="C346" s="29"/>
      <c r="D346" s="29"/>
      <c r="E346" s="29"/>
      <c r="F346" s="48">
        <f>F412</f>
        <v>0</v>
      </c>
    </row>
    <row r="347" spans="1:6">
      <c r="A347" s="29"/>
      <c r="B347" s="29" t="s">
        <v>31</v>
      </c>
      <c r="C347" s="29"/>
      <c r="D347" s="29"/>
      <c r="E347" s="29"/>
      <c r="F347" s="48">
        <f>F405</f>
        <v>0</v>
      </c>
    </row>
    <row r="348" spans="1:6">
      <c r="A348" s="29"/>
      <c r="B348" s="29" t="s">
        <v>216</v>
      </c>
      <c r="C348" s="29"/>
      <c r="D348" s="29"/>
      <c r="E348" s="29"/>
      <c r="F348" s="48">
        <v>0</v>
      </c>
    </row>
    <row r="349" spans="1:6" ht="13.5" thickBot="1">
      <c r="A349" s="49"/>
      <c r="B349" s="50" t="s">
        <v>33</v>
      </c>
      <c r="C349" s="51"/>
      <c r="D349" s="51"/>
      <c r="E349" s="52"/>
      <c r="F349" s="53">
        <f>SUM(F344:F348)</f>
        <v>0</v>
      </c>
    </row>
    <row r="351" spans="1:6" ht="15.75">
      <c r="A351" s="77" t="s">
        <v>34</v>
      </c>
      <c r="B351" s="77"/>
      <c r="C351" s="77"/>
      <c r="D351" s="77"/>
      <c r="E351" s="77"/>
      <c r="F351" s="77"/>
    </row>
    <row r="352" spans="1:6">
      <c r="A352" s="54"/>
      <c r="B352" s="54"/>
      <c r="C352" s="54"/>
      <c r="D352" s="54"/>
      <c r="E352" s="54"/>
      <c r="F352" s="54"/>
    </row>
    <row r="353" spans="1:6">
      <c r="A353" s="55"/>
      <c r="B353" s="56" t="s">
        <v>217</v>
      </c>
      <c r="C353" s="55"/>
      <c r="D353" s="55"/>
      <c r="E353" s="55"/>
      <c r="F353" s="55"/>
    </row>
    <row r="354" spans="1:6">
      <c r="B354" s="76"/>
      <c r="C354" s="76"/>
      <c r="D354" s="76"/>
      <c r="E354" s="76"/>
      <c r="F354" s="76"/>
    </row>
    <row r="355" spans="1:6">
      <c r="A355" s="57"/>
      <c r="B355" s="58" t="s">
        <v>35</v>
      </c>
      <c r="C355" s="59" t="s">
        <v>36</v>
      </c>
      <c r="D355" s="59" t="s">
        <v>37</v>
      </c>
      <c r="E355" s="60" t="s">
        <v>38</v>
      </c>
      <c r="F355" s="60" t="s">
        <v>39</v>
      </c>
    </row>
    <row r="356" spans="1:6">
      <c r="A356" s="57"/>
      <c r="B356" s="61" t="s">
        <v>218</v>
      </c>
      <c r="C356" s="62">
        <v>64</v>
      </c>
      <c r="D356" s="62" t="s">
        <v>41</v>
      </c>
      <c r="E356" s="63"/>
      <c r="F356" s="63">
        <f t="shared" ref="F356:F375" si="3">E356*C356</f>
        <v>0</v>
      </c>
    </row>
    <row r="357" spans="1:6">
      <c r="A357" s="57"/>
      <c r="B357" s="61" t="s">
        <v>219</v>
      </c>
      <c r="C357" s="62">
        <v>4</v>
      </c>
      <c r="D357" s="62" t="s">
        <v>41</v>
      </c>
      <c r="E357" s="63"/>
      <c r="F357" s="63">
        <f t="shared" si="3"/>
        <v>0</v>
      </c>
    </row>
    <row r="358" spans="1:6">
      <c r="A358" s="57"/>
      <c r="B358" s="61" t="s">
        <v>220</v>
      </c>
      <c r="C358" s="62">
        <v>4</v>
      </c>
      <c r="D358" s="62" t="s">
        <v>41</v>
      </c>
      <c r="E358" s="63"/>
      <c r="F358" s="63">
        <f t="shared" si="3"/>
        <v>0</v>
      </c>
    </row>
    <row r="359" spans="1:6">
      <c r="A359" s="57"/>
      <c r="B359" s="61" t="s">
        <v>221</v>
      </c>
      <c r="C359" s="62">
        <v>4</v>
      </c>
      <c r="D359" s="62" t="s">
        <v>41</v>
      </c>
      <c r="E359" s="63"/>
      <c r="F359" s="63">
        <f t="shared" si="3"/>
        <v>0</v>
      </c>
    </row>
    <row r="360" spans="1:6">
      <c r="A360" s="57"/>
      <c r="B360" s="61" t="s">
        <v>222</v>
      </c>
      <c r="C360" s="62">
        <v>10</v>
      </c>
      <c r="D360" s="62" t="s">
        <v>41</v>
      </c>
      <c r="E360" s="63"/>
      <c r="F360" s="63">
        <f t="shared" si="3"/>
        <v>0</v>
      </c>
    </row>
    <row r="361" spans="1:6">
      <c r="A361" s="57"/>
      <c r="B361" s="61" t="s">
        <v>223</v>
      </c>
      <c r="C361" s="62">
        <v>8</v>
      </c>
      <c r="D361" s="62" t="s">
        <v>41</v>
      </c>
      <c r="E361" s="63"/>
      <c r="F361" s="63">
        <f t="shared" si="3"/>
        <v>0</v>
      </c>
    </row>
    <row r="362" spans="1:6">
      <c r="A362" s="57"/>
      <c r="B362" s="61" t="s">
        <v>224</v>
      </c>
      <c r="C362" s="62">
        <v>8</v>
      </c>
      <c r="D362" s="62" t="s">
        <v>41</v>
      </c>
      <c r="E362" s="63"/>
      <c r="F362" s="63">
        <f t="shared" si="3"/>
        <v>0</v>
      </c>
    </row>
    <row r="363" spans="1:6">
      <c r="A363" s="57"/>
      <c r="B363" s="61" t="s">
        <v>225</v>
      </c>
      <c r="C363" s="62">
        <v>8</v>
      </c>
      <c r="D363" s="62" t="s">
        <v>41</v>
      </c>
      <c r="E363" s="63"/>
      <c r="F363" s="63">
        <f t="shared" si="3"/>
        <v>0</v>
      </c>
    </row>
    <row r="364" spans="1:6">
      <c r="A364" s="57"/>
      <c r="B364" s="61" t="s">
        <v>226</v>
      </c>
      <c r="C364" s="62">
        <v>2</v>
      </c>
      <c r="D364" s="62" t="s">
        <v>41</v>
      </c>
      <c r="E364" s="63"/>
      <c r="F364" s="63">
        <f t="shared" si="3"/>
        <v>0</v>
      </c>
    </row>
    <row r="365" spans="1:6">
      <c r="A365" s="57"/>
      <c r="B365" s="61" t="s">
        <v>227</v>
      </c>
      <c r="C365" s="62">
        <v>8</v>
      </c>
      <c r="D365" s="62" t="s">
        <v>41</v>
      </c>
      <c r="E365" s="63"/>
      <c r="F365" s="63">
        <f t="shared" si="3"/>
        <v>0</v>
      </c>
    </row>
    <row r="366" spans="1:6">
      <c r="A366" s="57"/>
      <c r="B366" s="61" t="s">
        <v>228</v>
      </c>
      <c r="C366" s="62">
        <v>8</v>
      </c>
      <c r="D366" s="62" t="s">
        <v>41</v>
      </c>
      <c r="E366" s="63"/>
      <c r="F366" s="63">
        <f t="shared" si="3"/>
        <v>0</v>
      </c>
    </row>
    <row r="367" spans="1:6">
      <c r="A367" s="57"/>
      <c r="B367" s="61" t="s">
        <v>229</v>
      </c>
      <c r="C367" s="62">
        <v>110</v>
      </c>
      <c r="D367" s="62" t="s">
        <v>139</v>
      </c>
      <c r="E367" s="63"/>
      <c r="F367" s="63">
        <f t="shared" si="3"/>
        <v>0</v>
      </c>
    </row>
    <row r="368" spans="1:6">
      <c r="A368" s="57"/>
      <c r="B368" s="61" t="s">
        <v>230</v>
      </c>
      <c r="C368" s="62">
        <v>50</v>
      </c>
      <c r="D368" s="62" t="s">
        <v>139</v>
      </c>
      <c r="E368" s="63"/>
      <c r="F368" s="63">
        <f t="shared" si="3"/>
        <v>0</v>
      </c>
    </row>
    <row r="369" spans="1:6">
      <c r="A369" s="57"/>
      <c r="B369" s="61" t="s">
        <v>231</v>
      </c>
      <c r="C369" s="62">
        <v>8</v>
      </c>
      <c r="D369" s="62" t="s">
        <v>41</v>
      </c>
      <c r="E369" s="63"/>
      <c r="F369" s="63">
        <f t="shared" si="3"/>
        <v>0</v>
      </c>
    </row>
    <row r="370" spans="1:6">
      <c r="A370" s="57"/>
      <c r="B370" s="61" t="s">
        <v>232</v>
      </c>
      <c r="C370" s="62">
        <v>72</v>
      </c>
      <c r="D370" s="62" t="s">
        <v>139</v>
      </c>
      <c r="E370" s="63"/>
      <c r="F370" s="63">
        <f t="shared" si="3"/>
        <v>0</v>
      </c>
    </row>
    <row r="371" spans="1:6">
      <c r="A371" s="57"/>
      <c r="B371" s="61" t="s">
        <v>275</v>
      </c>
      <c r="C371" s="62">
        <v>70</v>
      </c>
      <c r="D371" s="62" t="s">
        <v>139</v>
      </c>
      <c r="E371" s="63"/>
      <c r="F371" s="63">
        <f t="shared" si="3"/>
        <v>0</v>
      </c>
    </row>
    <row r="372" spans="1:6">
      <c r="A372" s="57"/>
      <c r="B372" s="61" t="s">
        <v>233</v>
      </c>
      <c r="C372" s="62">
        <v>5</v>
      </c>
      <c r="D372" s="62" t="s">
        <v>41</v>
      </c>
      <c r="E372" s="63"/>
      <c r="F372" s="63">
        <f t="shared" si="3"/>
        <v>0</v>
      </c>
    </row>
    <row r="373" spans="1:6">
      <c r="A373" s="57"/>
      <c r="B373" s="61" t="s">
        <v>234</v>
      </c>
      <c r="C373" s="62">
        <v>270</v>
      </c>
      <c r="D373" s="62" t="s">
        <v>41</v>
      </c>
      <c r="E373" s="63"/>
      <c r="F373" s="63">
        <f t="shared" si="3"/>
        <v>0</v>
      </c>
    </row>
    <row r="374" spans="1:6">
      <c r="A374" s="57"/>
      <c r="B374" s="61" t="s">
        <v>235</v>
      </c>
      <c r="C374" s="62">
        <v>190</v>
      </c>
      <c r="D374" s="62" t="s">
        <v>139</v>
      </c>
      <c r="E374" s="63"/>
      <c r="F374" s="63">
        <f t="shared" si="3"/>
        <v>0</v>
      </c>
    </row>
    <row r="375" spans="1:6">
      <c r="A375" s="57"/>
      <c r="B375" s="61" t="s">
        <v>167</v>
      </c>
      <c r="C375" s="62">
        <v>1</v>
      </c>
      <c r="D375" s="62" t="s">
        <v>131</v>
      </c>
      <c r="E375" s="63"/>
      <c r="F375" s="63">
        <f t="shared" si="3"/>
        <v>0</v>
      </c>
    </row>
    <row r="376" spans="1:6">
      <c r="A376" s="49"/>
      <c r="B376" s="64" t="s">
        <v>39</v>
      </c>
      <c r="C376" s="65"/>
      <c r="D376" s="65"/>
      <c r="E376" s="65"/>
      <c r="F376" s="66">
        <f>SUM(F356:F375)</f>
        <v>0</v>
      </c>
    </row>
    <row r="377" spans="1:6">
      <c r="A377" s="54"/>
      <c r="B377" s="54"/>
      <c r="C377" s="54"/>
      <c r="D377" s="54"/>
      <c r="E377" s="54"/>
      <c r="F377" s="54"/>
    </row>
    <row r="378" spans="1:6">
      <c r="A378" s="55"/>
      <c r="B378" s="56" t="s">
        <v>168</v>
      </c>
      <c r="C378" s="55"/>
      <c r="D378" s="55"/>
      <c r="E378" s="55"/>
      <c r="F378" s="55"/>
    </row>
    <row r="379" spans="1:6">
      <c r="B379" s="76"/>
      <c r="C379" s="76"/>
      <c r="D379" s="76"/>
      <c r="E379" s="76"/>
      <c r="F379" s="76"/>
    </row>
    <row r="380" spans="1:6">
      <c r="A380" s="57"/>
      <c r="B380" s="58" t="s">
        <v>35</v>
      </c>
      <c r="C380" s="59" t="s">
        <v>36</v>
      </c>
      <c r="D380" s="59" t="s">
        <v>37</v>
      </c>
      <c r="E380" s="60" t="s">
        <v>38</v>
      </c>
      <c r="F380" s="60" t="s">
        <v>39</v>
      </c>
    </row>
    <row r="381" spans="1:6">
      <c r="A381" s="57"/>
      <c r="B381" s="61" t="s">
        <v>236</v>
      </c>
      <c r="C381" s="62">
        <v>64</v>
      </c>
      <c r="D381" s="62" t="s">
        <v>41</v>
      </c>
      <c r="E381" s="63"/>
      <c r="F381" s="63">
        <f t="shared" ref="F381:F398" si="4">E381*C381</f>
        <v>0</v>
      </c>
    </row>
    <row r="382" spans="1:6">
      <c r="A382" s="57"/>
      <c r="B382" s="61" t="s">
        <v>237</v>
      </c>
      <c r="C382" s="62">
        <v>4</v>
      </c>
      <c r="D382" s="62" t="s">
        <v>41</v>
      </c>
      <c r="E382" s="63"/>
      <c r="F382" s="63">
        <f t="shared" si="4"/>
        <v>0</v>
      </c>
    </row>
    <row r="383" spans="1:6">
      <c r="A383" s="57"/>
      <c r="B383" s="61" t="s">
        <v>238</v>
      </c>
      <c r="C383" s="62">
        <v>4</v>
      </c>
      <c r="D383" s="62" t="s">
        <v>41</v>
      </c>
      <c r="E383" s="63"/>
      <c r="F383" s="63">
        <f t="shared" si="4"/>
        <v>0</v>
      </c>
    </row>
    <row r="384" spans="1:6">
      <c r="A384" s="57"/>
      <c r="B384" s="61" t="s">
        <v>237</v>
      </c>
      <c r="C384" s="62">
        <v>4</v>
      </c>
      <c r="D384" s="62" t="s">
        <v>41</v>
      </c>
      <c r="E384" s="63"/>
      <c r="F384" s="63">
        <f t="shared" si="4"/>
        <v>0</v>
      </c>
    </row>
    <row r="385" spans="1:6">
      <c r="A385" s="57"/>
      <c r="B385" s="61" t="s">
        <v>237</v>
      </c>
      <c r="C385" s="62">
        <v>10</v>
      </c>
      <c r="D385" s="62" t="s">
        <v>41</v>
      </c>
      <c r="E385" s="63"/>
      <c r="F385" s="63">
        <f t="shared" si="4"/>
        <v>0</v>
      </c>
    </row>
    <row r="386" spans="1:6">
      <c r="A386" s="57"/>
      <c r="B386" s="61" t="s">
        <v>239</v>
      </c>
      <c r="C386" s="62">
        <v>8</v>
      </c>
      <c r="D386" s="62" t="s">
        <v>41</v>
      </c>
      <c r="E386" s="63"/>
      <c r="F386" s="63">
        <f t="shared" si="4"/>
        <v>0</v>
      </c>
    </row>
    <row r="387" spans="1:6">
      <c r="A387" s="57"/>
      <c r="B387" s="61" t="s">
        <v>237</v>
      </c>
      <c r="C387" s="62">
        <v>8</v>
      </c>
      <c r="D387" s="62" t="s">
        <v>41</v>
      </c>
      <c r="E387" s="63"/>
      <c r="F387" s="63">
        <f t="shared" si="4"/>
        <v>0</v>
      </c>
    </row>
    <row r="388" spans="1:6">
      <c r="A388" s="57"/>
      <c r="B388" s="61" t="s">
        <v>240</v>
      </c>
      <c r="C388" s="62">
        <v>8</v>
      </c>
      <c r="D388" s="62" t="s">
        <v>41</v>
      </c>
      <c r="E388" s="63"/>
      <c r="F388" s="63">
        <f t="shared" si="4"/>
        <v>0</v>
      </c>
    </row>
    <row r="389" spans="1:6">
      <c r="A389" s="57"/>
      <c r="B389" s="61" t="s">
        <v>237</v>
      </c>
      <c r="C389" s="62">
        <v>2</v>
      </c>
      <c r="D389" s="62" t="s">
        <v>41</v>
      </c>
      <c r="E389" s="63"/>
      <c r="F389" s="63">
        <f t="shared" si="4"/>
        <v>0</v>
      </c>
    </row>
    <row r="390" spans="1:6">
      <c r="A390" s="57"/>
      <c r="B390" s="61" t="s">
        <v>237</v>
      </c>
      <c r="C390" s="62">
        <v>8</v>
      </c>
      <c r="D390" s="62" t="s">
        <v>41</v>
      </c>
      <c r="E390" s="63"/>
      <c r="F390" s="63">
        <f t="shared" si="4"/>
        <v>0</v>
      </c>
    </row>
    <row r="391" spans="1:6">
      <c r="A391" s="57"/>
      <c r="B391" s="61" t="s">
        <v>241</v>
      </c>
      <c r="C391" s="62">
        <v>8</v>
      </c>
      <c r="D391" s="62" t="s">
        <v>41</v>
      </c>
      <c r="E391" s="63"/>
      <c r="F391" s="63">
        <f t="shared" si="4"/>
        <v>0</v>
      </c>
    </row>
    <row r="392" spans="1:6">
      <c r="A392" s="57"/>
      <c r="B392" s="61" t="s">
        <v>242</v>
      </c>
      <c r="C392" s="62">
        <v>110</v>
      </c>
      <c r="D392" s="62" t="s">
        <v>139</v>
      </c>
      <c r="E392" s="63"/>
      <c r="F392" s="63">
        <f t="shared" si="4"/>
        <v>0</v>
      </c>
    </row>
    <row r="393" spans="1:6">
      <c r="A393" s="57"/>
      <c r="B393" s="61" t="s">
        <v>243</v>
      </c>
      <c r="C393" s="62">
        <v>50</v>
      </c>
      <c r="D393" s="62" t="s">
        <v>139</v>
      </c>
      <c r="E393" s="63"/>
      <c r="F393" s="63">
        <f t="shared" si="4"/>
        <v>0</v>
      </c>
    </row>
    <row r="394" spans="1:6">
      <c r="A394" s="57"/>
      <c r="B394" s="61" t="s">
        <v>237</v>
      </c>
      <c r="C394" s="62">
        <v>8</v>
      </c>
      <c r="D394" s="62" t="s">
        <v>41</v>
      </c>
      <c r="E394" s="63"/>
      <c r="F394" s="63">
        <f t="shared" si="4"/>
        <v>0</v>
      </c>
    </row>
    <row r="395" spans="1:6">
      <c r="A395" s="57"/>
      <c r="B395" s="61" t="s">
        <v>243</v>
      </c>
      <c r="C395" s="62">
        <v>72</v>
      </c>
      <c r="D395" s="62" t="s">
        <v>139</v>
      </c>
      <c r="E395" s="63"/>
      <c r="F395" s="63">
        <f t="shared" si="4"/>
        <v>0</v>
      </c>
    </row>
    <row r="396" spans="1:6">
      <c r="A396" s="57"/>
      <c r="B396" s="61" t="s">
        <v>244</v>
      </c>
      <c r="C396" s="62">
        <v>70</v>
      </c>
      <c r="D396" s="62" t="s">
        <v>139</v>
      </c>
      <c r="E396" s="63"/>
      <c r="F396" s="63">
        <f t="shared" si="4"/>
        <v>0</v>
      </c>
    </row>
    <row r="397" spans="1:6">
      <c r="A397" s="57"/>
      <c r="B397" s="61" t="s">
        <v>237</v>
      </c>
      <c r="C397" s="62">
        <v>5</v>
      </c>
      <c r="D397" s="62" t="s">
        <v>41</v>
      </c>
      <c r="E397" s="63"/>
      <c r="F397" s="63">
        <f t="shared" si="4"/>
        <v>0</v>
      </c>
    </row>
    <row r="398" spans="1:6">
      <c r="A398" s="57"/>
      <c r="B398" s="61" t="s">
        <v>243</v>
      </c>
      <c r="C398" s="62">
        <v>190</v>
      </c>
      <c r="D398" s="62" t="s">
        <v>139</v>
      </c>
      <c r="E398" s="63"/>
      <c r="F398" s="63">
        <f t="shared" si="4"/>
        <v>0</v>
      </c>
    </row>
    <row r="399" spans="1:6">
      <c r="A399" s="49"/>
      <c r="B399" s="64" t="s">
        <v>39</v>
      </c>
      <c r="C399" s="65"/>
      <c r="D399" s="65"/>
      <c r="E399" s="65"/>
      <c r="F399" s="66">
        <f>SUM(F381:F398)</f>
        <v>0</v>
      </c>
    </row>
    <row r="400" spans="1:6">
      <c r="A400" s="54"/>
      <c r="B400" s="54"/>
      <c r="C400" s="54"/>
      <c r="D400" s="54"/>
      <c r="E400" s="54"/>
      <c r="F400" s="54"/>
    </row>
    <row r="401" spans="1:6">
      <c r="A401" s="55"/>
      <c r="B401" s="56" t="s">
        <v>31</v>
      </c>
      <c r="C401" s="55"/>
      <c r="D401" s="55"/>
      <c r="E401" s="55"/>
      <c r="F401" s="55"/>
    </row>
    <row r="402" spans="1:6">
      <c r="B402" s="76"/>
      <c r="C402" s="76"/>
      <c r="D402" s="76"/>
      <c r="E402" s="76"/>
      <c r="F402" s="76"/>
    </row>
    <row r="403" spans="1:6">
      <c r="A403" s="57"/>
      <c r="B403" s="58" t="s">
        <v>35</v>
      </c>
      <c r="C403" s="59" t="s">
        <v>36</v>
      </c>
      <c r="D403" s="59" t="s">
        <v>37</v>
      </c>
      <c r="E403" s="60" t="s">
        <v>38</v>
      </c>
      <c r="F403" s="60" t="s">
        <v>39</v>
      </c>
    </row>
    <row r="404" spans="1:6">
      <c r="A404" s="57"/>
      <c r="B404" s="61" t="s">
        <v>207</v>
      </c>
      <c r="C404" s="62">
        <v>8</v>
      </c>
      <c r="D404" s="62" t="s">
        <v>208</v>
      </c>
      <c r="E404" s="63"/>
      <c r="F404" s="63">
        <f>E404*C404</f>
        <v>0</v>
      </c>
    </row>
    <row r="405" spans="1:6">
      <c r="A405" s="49"/>
      <c r="B405" s="64" t="s">
        <v>39</v>
      </c>
      <c r="C405" s="65"/>
      <c r="D405" s="65"/>
      <c r="E405" s="65"/>
      <c r="F405" s="66">
        <f>SUM(F404)</f>
        <v>0</v>
      </c>
    </row>
    <row r="406" spans="1:6">
      <c r="A406" s="54"/>
      <c r="B406" s="54"/>
      <c r="C406" s="54"/>
      <c r="D406" s="54"/>
      <c r="E406" s="54"/>
      <c r="F406" s="54"/>
    </row>
    <row r="407" spans="1:6">
      <c r="A407" s="55"/>
      <c r="B407" s="56" t="s">
        <v>212</v>
      </c>
      <c r="C407" s="55"/>
      <c r="D407" s="55"/>
      <c r="E407" s="55"/>
      <c r="F407" s="55"/>
    </row>
    <row r="408" spans="1:6">
      <c r="B408" s="76"/>
      <c r="C408" s="76"/>
      <c r="D408" s="76"/>
      <c r="E408" s="76"/>
      <c r="F408" s="76"/>
    </row>
    <row r="409" spans="1:6">
      <c r="A409" s="57"/>
      <c r="B409" s="58" t="s">
        <v>35</v>
      </c>
      <c r="C409" s="59" t="s">
        <v>36</v>
      </c>
      <c r="D409" s="59" t="s">
        <v>37</v>
      </c>
      <c r="E409" s="60" t="s">
        <v>38</v>
      </c>
      <c r="F409" s="60" t="s">
        <v>39</v>
      </c>
    </row>
    <row r="410" spans="1:6">
      <c r="A410" s="57"/>
      <c r="B410" s="61" t="s">
        <v>213</v>
      </c>
      <c r="C410" s="62">
        <v>6</v>
      </c>
      <c r="D410" s="62" t="s">
        <v>208</v>
      </c>
      <c r="E410" s="63"/>
      <c r="F410" s="63">
        <f>E410*C410</f>
        <v>0</v>
      </c>
    </row>
    <row r="411" spans="1:6">
      <c r="A411" s="57"/>
      <c r="B411" s="61" t="s">
        <v>214</v>
      </c>
      <c r="C411" s="62">
        <v>2</v>
      </c>
      <c r="D411" s="62" t="s">
        <v>208</v>
      </c>
      <c r="E411" s="63"/>
      <c r="F411" s="63">
        <f>E411*C411</f>
        <v>0</v>
      </c>
    </row>
    <row r="412" spans="1:6">
      <c r="A412" s="49"/>
      <c r="B412" s="64" t="s">
        <v>39</v>
      </c>
      <c r="C412" s="65"/>
      <c r="D412" s="65"/>
      <c r="E412" s="65"/>
      <c r="F412" s="66">
        <f>SUM(F410:F411)</f>
        <v>0</v>
      </c>
    </row>
  </sheetData>
  <mergeCells count="21">
    <mergeCell ref="B270:F270"/>
    <mergeCell ref="E1:F1"/>
    <mergeCell ref="E6:F6"/>
    <mergeCell ref="E7:F7"/>
    <mergeCell ref="A11:F11"/>
    <mergeCell ref="A36:F36"/>
    <mergeCell ref="B46:F46"/>
    <mergeCell ref="A48:F48"/>
    <mergeCell ref="A58:F58"/>
    <mergeCell ref="B61:F61"/>
    <mergeCell ref="B71:F71"/>
    <mergeCell ref="B205:F205"/>
    <mergeCell ref="B379:F379"/>
    <mergeCell ref="B402:F402"/>
    <mergeCell ref="B408:F408"/>
    <mergeCell ref="B321:F321"/>
    <mergeCell ref="B330:F330"/>
    <mergeCell ref="B341:F341"/>
    <mergeCell ref="A343:F343"/>
    <mergeCell ref="A351:F351"/>
    <mergeCell ref="B354:F354"/>
  </mergeCells>
  <pageMargins left="0.25" right="0.22992125984252007" top="0.84724409448818916" bottom="1.4188976377952791" header="0.55157480314960605" footer="0.40984251968503904"/>
  <pageSetup paperSize="0" scale="67" fitToWidth="0" fitToHeight="0" pageOrder="overThenDown" orientation="portrait" horizontalDpi="0" verticalDpi="0" copies="0"/>
  <headerFooter alignWithMargins="0">
    <oddFooter>&amp;L&amp;"Arial1,Bold"&amp;7CATEGORY a.s.&amp;C&amp;"Arial1,Bold"&amp;7NABÍDKA&amp;R&amp;"Arial1,Regular"&amp;7Strana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154B0-BBB9-4007-A5EA-118E8D1C7F8B}">
  <dimension ref="A1:S6"/>
  <sheetViews>
    <sheetView workbookViewId="0">
      <selection activeCell="I1" sqref="I1:I6"/>
    </sheetView>
  </sheetViews>
  <sheetFormatPr defaultRowHeight="12.75"/>
  <cols>
    <col min="8" max="9" width="14.7109375" bestFit="1" customWidth="1"/>
  </cols>
  <sheetData>
    <row r="1" spans="1:19">
      <c r="A1">
        <v>10</v>
      </c>
      <c r="B1" t="s">
        <v>245</v>
      </c>
      <c r="C1" t="s">
        <v>246</v>
      </c>
      <c r="D1" t="s">
        <v>247</v>
      </c>
      <c r="E1" t="s">
        <v>26</v>
      </c>
      <c r="F1" t="s">
        <v>248</v>
      </c>
      <c r="G1">
        <v>0</v>
      </c>
      <c r="H1" s="69">
        <v>229625</v>
      </c>
      <c r="I1" s="69">
        <v>294825</v>
      </c>
      <c r="J1" s="69">
        <v>0</v>
      </c>
      <c r="K1" s="69">
        <v>65200</v>
      </c>
      <c r="L1" s="70">
        <v>0.28389999999999999</v>
      </c>
      <c r="M1" s="71">
        <v>0</v>
      </c>
      <c r="N1">
        <v>0</v>
      </c>
      <c r="O1">
        <v>0</v>
      </c>
      <c r="P1">
        <v>0</v>
      </c>
      <c r="Q1" s="69">
        <v>0</v>
      </c>
      <c r="S1" t="s">
        <v>249</v>
      </c>
    </row>
    <row r="2" spans="1:19">
      <c r="A2">
        <v>20</v>
      </c>
      <c r="B2" t="s">
        <v>245</v>
      </c>
      <c r="C2" t="s">
        <v>250</v>
      </c>
      <c r="D2" t="s">
        <v>251</v>
      </c>
      <c r="E2" t="s">
        <v>27</v>
      </c>
      <c r="F2" t="s">
        <v>248</v>
      </c>
      <c r="G2">
        <v>0</v>
      </c>
      <c r="H2" s="69">
        <v>1333503</v>
      </c>
      <c r="I2" s="69">
        <v>1601003.6</v>
      </c>
      <c r="J2" s="69">
        <v>0</v>
      </c>
      <c r="K2" s="69">
        <v>267500.59999999998</v>
      </c>
      <c r="L2" s="70">
        <v>0.2006</v>
      </c>
      <c r="M2" s="71">
        <v>0</v>
      </c>
      <c r="N2">
        <v>0</v>
      </c>
      <c r="O2">
        <v>0</v>
      </c>
      <c r="P2">
        <v>0</v>
      </c>
      <c r="Q2" s="69">
        <v>0</v>
      </c>
      <c r="S2" t="s">
        <v>249</v>
      </c>
    </row>
    <row r="3" spans="1:19">
      <c r="A3">
        <v>30</v>
      </c>
      <c r="B3" t="s">
        <v>245</v>
      </c>
      <c r="C3" t="s">
        <v>252</v>
      </c>
      <c r="D3" t="s">
        <v>253</v>
      </c>
      <c r="E3" t="s">
        <v>28</v>
      </c>
      <c r="F3" t="s">
        <v>248</v>
      </c>
      <c r="G3">
        <v>0</v>
      </c>
      <c r="H3" s="69">
        <v>344122</v>
      </c>
      <c r="I3" s="69">
        <v>447358.6</v>
      </c>
      <c r="J3" s="69">
        <v>223874.07</v>
      </c>
      <c r="K3" s="69">
        <v>103236.6</v>
      </c>
      <c r="L3" s="71">
        <v>0.3</v>
      </c>
      <c r="M3" s="70">
        <v>-0.99829999999999997</v>
      </c>
      <c r="N3">
        <v>0</v>
      </c>
      <c r="O3">
        <v>0</v>
      </c>
      <c r="P3">
        <v>0</v>
      </c>
      <c r="Q3" s="69">
        <v>0</v>
      </c>
      <c r="S3" t="s">
        <v>249</v>
      </c>
    </row>
    <row r="4" spans="1:19">
      <c r="A4">
        <v>40</v>
      </c>
      <c r="B4" t="s">
        <v>245</v>
      </c>
      <c r="C4" t="s">
        <v>254</v>
      </c>
      <c r="D4" t="s">
        <v>255</v>
      </c>
      <c r="E4" t="s">
        <v>168</v>
      </c>
      <c r="F4" t="s">
        <v>248</v>
      </c>
      <c r="G4">
        <v>0</v>
      </c>
      <c r="H4" s="69">
        <v>427050</v>
      </c>
      <c r="I4" s="69">
        <v>834100</v>
      </c>
      <c r="J4" s="69">
        <v>182958.57</v>
      </c>
      <c r="K4" s="69">
        <v>407050</v>
      </c>
      <c r="L4" s="70">
        <v>0.95320000000000005</v>
      </c>
      <c r="M4" s="70">
        <v>-3.5590000000000002</v>
      </c>
      <c r="N4">
        <v>85410</v>
      </c>
      <c r="O4">
        <v>1423.5</v>
      </c>
      <c r="P4">
        <v>104000</v>
      </c>
      <c r="Q4" s="69">
        <v>0</v>
      </c>
      <c r="S4" t="s">
        <v>249</v>
      </c>
    </row>
    <row r="5" spans="1:19">
      <c r="A5">
        <v>50</v>
      </c>
      <c r="B5" t="s">
        <v>245</v>
      </c>
      <c r="C5" t="s">
        <v>256</v>
      </c>
      <c r="D5" t="s">
        <v>257</v>
      </c>
      <c r="E5" t="s">
        <v>31</v>
      </c>
      <c r="F5" t="s">
        <v>248</v>
      </c>
      <c r="G5">
        <v>0</v>
      </c>
      <c r="H5" s="69">
        <v>39000</v>
      </c>
      <c r="I5" s="69">
        <v>78000</v>
      </c>
      <c r="J5" s="69">
        <v>15500</v>
      </c>
      <c r="K5" s="69">
        <v>39000</v>
      </c>
      <c r="L5" s="71">
        <v>1</v>
      </c>
      <c r="M5" s="70">
        <v>-4.0323000000000002</v>
      </c>
      <c r="N5">
        <v>6600</v>
      </c>
      <c r="O5">
        <v>110</v>
      </c>
      <c r="P5">
        <v>0</v>
      </c>
      <c r="Q5" s="69">
        <v>0</v>
      </c>
      <c r="S5" t="s">
        <v>249</v>
      </c>
    </row>
    <row r="6" spans="1:19">
      <c r="A6">
        <v>60</v>
      </c>
      <c r="B6" t="s">
        <v>245</v>
      </c>
      <c r="C6" t="s">
        <v>258</v>
      </c>
      <c r="D6" t="s">
        <v>259</v>
      </c>
      <c r="E6" t="s">
        <v>212</v>
      </c>
      <c r="F6" t="s">
        <v>248</v>
      </c>
      <c r="G6">
        <v>0</v>
      </c>
      <c r="H6" s="69">
        <v>11400</v>
      </c>
      <c r="I6" s="69">
        <v>25200</v>
      </c>
      <c r="J6" s="69">
        <v>16200</v>
      </c>
      <c r="K6" s="69">
        <v>13800</v>
      </c>
      <c r="L6" s="70">
        <v>1.2104999999999999</v>
      </c>
      <c r="M6" s="70">
        <v>-0.55559999999999998</v>
      </c>
      <c r="N6">
        <v>2040</v>
      </c>
      <c r="O6">
        <v>34</v>
      </c>
      <c r="P6">
        <v>0</v>
      </c>
      <c r="Q6" s="69">
        <v>0</v>
      </c>
      <c r="S6" t="s">
        <v>249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D049E-7265-4F13-B60E-CFEDFD3073A1}">
  <dimension ref="A1"/>
  <sheetViews>
    <sheetView workbookViewId="0"/>
  </sheetViews>
  <sheetFormatPr defaultRowHeight="12.75"/>
  <cols>
    <col min="1" max="256" width="9.5703125" customWidth="1"/>
    <col min="257" max="257" width="9.140625" customWidth="1"/>
  </cols>
  <sheetData/>
  <pageMargins left="0.74803149606299213" right="0.74803149606299213" top="1.2795275590551181" bottom="1.2795275590551181" header="0.98385826771653495" footer="0.98385826771653495"/>
  <pageSetup paperSize="0" fitToWidth="0" fitToHeight="0" pageOrder="overThenDown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FB5D7-C08D-4327-8EC6-F4A091750A0B}">
  <dimension ref="A1"/>
  <sheetViews>
    <sheetView workbookViewId="0"/>
  </sheetViews>
  <sheetFormatPr defaultRowHeight="12.75"/>
  <cols>
    <col min="1" max="256" width="9.5703125" customWidth="1"/>
    <col min="257" max="257" width="9.140625" customWidth="1"/>
  </cols>
  <sheetData/>
  <pageMargins left="0.74803149606299213" right="0.74803149606299213" top="1.2795275590551181" bottom="1.2795275590551181" header="0.98385826771653495" footer="0.98385826771653495"/>
  <pageSetup paperSize="0" fitToWidth="0" fitToHeight="0" pageOrder="overThenDown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16</vt:i4>
      </vt:variant>
    </vt:vector>
  </HeadingPairs>
  <TitlesOfParts>
    <vt:vector size="20" baseType="lpstr">
      <vt:lpstr>List1</vt:lpstr>
      <vt:lpstr>List4</vt:lpstr>
      <vt:lpstr>List2</vt:lpstr>
      <vt:lpstr>List3</vt:lpstr>
      <vt:lpstr>afterdetail_rozpocty_rkap</vt:lpstr>
      <vt:lpstr>beforeafterdetail_rozpocty_rozpocty.Poznamka2.1</vt:lpstr>
      <vt:lpstr>body_lua_rekap</vt:lpstr>
      <vt:lpstr>body_lua_rozpocty</vt:lpstr>
      <vt:lpstr>body_rozpocty_rkap</vt:lpstr>
      <vt:lpstr>body_rozpocty_rozpocty.Poznamka2</vt:lpstr>
      <vt:lpstr>body_rozpocty_rpolozky</vt:lpstr>
      <vt:lpstr>body_rozpocty_rpolozky.Poznamka2</vt:lpstr>
      <vt:lpstr>body_rozpocty_seznam</vt:lpstr>
      <vt:lpstr>start_poz</vt:lpstr>
      <vt:lpstr>sum_lua_hlavy</vt:lpstr>
      <vt:lpstr>sum_rozpocty_rkap</vt:lpstr>
      <vt:lpstr>sum_rozpocty_seznam</vt:lpstr>
      <vt:lpstr>top_lua_hlavy</vt:lpstr>
      <vt:lpstr>top_rozpocty_rkap</vt:lpstr>
      <vt:lpstr>top_rozpocty_seznam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Rozpočet + rekapitulace bez adres</dc:title>
  <dc:creator>Galcan Lukas | CATEGORY</dc:creator>
  <cp:lastModifiedBy>Lukas Galcan</cp:lastModifiedBy>
  <cp:revision>6</cp:revision>
  <cp:lastPrinted>2012-01-30T09:25:20Z</cp:lastPrinted>
  <dcterms:created xsi:type="dcterms:W3CDTF">2001-05-14T06:19:07Z</dcterms:created>
  <dcterms:modified xsi:type="dcterms:W3CDTF">2024-08-18T08:09:25Z</dcterms:modified>
</cp:coreProperties>
</file>